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4\Antineoplásicos (dispensa por chamamento)\TR\"/>
    </mc:Choice>
  </mc:AlternateContent>
  <xr:revisionPtr revIDLastSave="0" documentId="13_ncr:1_{AE8D6455-6D7C-4E57-AF87-F2F45BD0CB64}" xr6:coauthVersionLast="47" xr6:coauthVersionMax="47" xr10:uidLastSave="{00000000-0000-0000-0000-000000000000}"/>
  <bookViews>
    <workbookView xWindow="28680" yWindow="-120" windowWidth="29040" windowHeight="15720" xr2:uid="{4550B416-A46C-47BF-935A-703838DEC858}"/>
  </bookViews>
  <sheets>
    <sheet name="Resultado Final" sheetId="2" r:id="rId1"/>
  </sheets>
  <definedNames>
    <definedName name="_xlnm._FilterDatabase" localSheetId="0" hidden="1">'Resultado Final'!$A$2:$F$9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</calcChain>
</file>

<file path=xl/sharedStrings.xml><?xml version="1.0" encoding="utf-8"?>
<sst xmlns="http://schemas.openxmlformats.org/spreadsheetml/2006/main" count="320" uniqueCount="211">
  <si>
    <t>Região Compras Centralizadas</t>
  </si>
  <si>
    <t>Macrorregião</t>
  </si>
  <si>
    <t>Equipe de Planejamento da Contratação</t>
  </si>
  <si>
    <t>UF</t>
  </si>
  <si>
    <t>Escopo:</t>
  </si>
  <si>
    <t>Compra centralizada / Adm. Central 2024</t>
  </si>
  <si>
    <t>Cidade</t>
  </si>
  <si>
    <t>Objeto:</t>
  </si>
  <si>
    <t>Cod.Município</t>
  </si>
  <si>
    <t>Período:</t>
  </si>
  <si>
    <t>UASG</t>
  </si>
  <si>
    <t>Sigla Licitações</t>
  </si>
  <si>
    <t>Item</t>
  </si>
  <si>
    <t>Código Ebserh</t>
  </si>
  <si>
    <t>CATMAT</t>
  </si>
  <si>
    <t>Descrição Ebserh</t>
  </si>
  <si>
    <t>Apresentação</t>
  </si>
  <si>
    <t>EBF01203</t>
  </si>
  <si>
    <t>acetato de megestrol; 160 mg; comprimido | Apresentação: COMPRIMIDO</t>
  </si>
  <si>
    <t>EBF01230</t>
  </si>
  <si>
    <t>carboplatina; 10 mg/mL; solução injetável | Apresentação: FRASCO-AMPOLA 15 mL</t>
  </si>
  <si>
    <t>EBF01231</t>
  </si>
  <si>
    <t>carboplatina; 10 mg/mL; solução injetável | Apresentação: FRASCO-AMPOLA 45 mL</t>
  </si>
  <si>
    <t>EBF01232</t>
  </si>
  <si>
    <t xml:space="preserve">carboplatina; 10 mg/mL; solução injetável | Apresentação: FRASCO-AMPOLA 5 mL </t>
  </si>
  <si>
    <t>EBF01239</t>
  </si>
  <si>
    <t>ciclofosfamida; 1 g; pó liofilizado injetável | Apresentação: FRASCO-AMPOLA</t>
  </si>
  <si>
    <t>EBF01241</t>
  </si>
  <si>
    <t>ciclofosfamida; 50 mg; comprimido | Apresentação: COMPRIMIDO</t>
  </si>
  <si>
    <t>EBF01243</t>
  </si>
  <si>
    <t xml:space="preserve">cisplatina; 1 mg/mL; solução injetável | Apresentação: FRASCO-AMPOLA 10 mL </t>
  </si>
  <si>
    <t>EBF01244</t>
  </si>
  <si>
    <t>cisplatina; 1 mg/mL; solução injetável | Apresentação: FRASCO-AMPOLA 100 mL</t>
  </si>
  <si>
    <t>EBF01245</t>
  </si>
  <si>
    <t>cisplatina; 1 mg/mL; solução injetável | Apresentação: FRASCO-AMPOLA 50 mL</t>
  </si>
  <si>
    <t>EBF01247</t>
  </si>
  <si>
    <t>citarabina; 100 mg/mL; solução injetável intratecal | Apresentação: FRASCO-AMPOLA 1 mL</t>
  </si>
  <si>
    <t>EBF03607</t>
  </si>
  <si>
    <t>EBF01267</t>
  </si>
  <si>
    <t>cloridrato de doxorrubicina; 10 mg; pó liofilizado injetável | Apresentação: FRASCO-AMPOLA</t>
  </si>
  <si>
    <t>EBF01268</t>
  </si>
  <si>
    <t xml:space="preserve">cloridrato de doxorrubicina; 2 mg/mL; solução injetável | Apresentação: FRASCO-AMPOLA 5 mL </t>
  </si>
  <si>
    <t>EBF01285</t>
  </si>
  <si>
    <t xml:space="preserve">cloridrato de mitoxantrona; 2 mg/mL; solução injetável | Apresentação: FRASCO-AMPOLA 10 mL </t>
  </si>
  <si>
    <t>EBF01287</t>
  </si>
  <si>
    <t>cloridrato de topotecana; 4 mg; pó liofilizado injetável | Apresentação: FRASCO-AMPOLA</t>
  </si>
  <si>
    <t>EBF01288</t>
  </si>
  <si>
    <t>dacarbazina; 100 mg; pó liofilizado injetável | Apresentação: FRASCO-AMPOLA</t>
  </si>
  <si>
    <t>EBF01304</t>
  </si>
  <si>
    <t xml:space="preserve">etoposídeo; 20 mg/mL; solução injetável | Apresentação: FRASCO-AMPOLA 5 mL </t>
  </si>
  <si>
    <t>EBF01313</t>
  </si>
  <si>
    <t>flutamida; 250 mg; comprimido | Apresentação: COMPRIMIDO</t>
  </si>
  <si>
    <t>EBF01320</t>
  </si>
  <si>
    <t>hemitartarato de vinorelbina; 10 mg/mL; solução injetável | Apresentação: FRASCO-AMPOLA 1 mL</t>
  </si>
  <si>
    <t>EBF01321</t>
  </si>
  <si>
    <t xml:space="preserve">hemitartarato de vinorelbina; 10 mg/mL; solução injetável | Apresentação: FRASCO-AMPOLA 5 mL </t>
  </si>
  <si>
    <t>EBF01330</t>
  </si>
  <si>
    <t>ifosfamida; 500 mg; pó para solução injetável | Apresentação: FRASCO-AMPOLA</t>
  </si>
  <si>
    <t>EBF01337</t>
  </si>
  <si>
    <t>melfalana; 50 mg; pó liofilizado injetável | Apresentação: FRASCO-AMPOLA</t>
  </si>
  <si>
    <t>EBF01342</t>
  </si>
  <si>
    <t>metotrexato; 100 mg/mL; solução injetável | Apresentação: FRASCO-AMPOLA 10 mL</t>
  </si>
  <si>
    <t>EBF01343</t>
  </si>
  <si>
    <t xml:space="preserve">metotrexato; 100 mg/mL; solução injetável | Apresentação: FRASCO-AMPOLA 5 mL </t>
  </si>
  <si>
    <t>EBF01346</t>
  </si>
  <si>
    <t xml:space="preserve">metotrexato; 25 mg/mL; solução injetável | Apresentação: FRASCO-AMPOLA 20 mL </t>
  </si>
  <si>
    <t>EBF03082</t>
  </si>
  <si>
    <t>Mycobacterium bovis BCG; 40 mg; pó liofilizado | Apresentação: AMPOLA OU FRASCO-AMPOLA | Apresentação: UNIDADE</t>
  </si>
  <si>
    <t>EBF01355</t>
  </si>
  <si>
    <t>nilotinibe; 200 mg; cápsula | Apresentação: CÁPSULA</t>
  </si>
  <si>
    <t>EBF01362</t>
  </si>
  <si>
    <t>paclitaxel; 6 mg/mL; solução injetável | Apresentação: FRASCO-AMPOLA 5 mL</t>
  </si>
  <si>
    <t>EBF01363</t>
  </si>
  <si>
    <t xml:space="preserve">paclitaxel; 6 mg/mL; solução injetável | Apresentação: FRASCO-AMPOLA 50 mL </t>
  </si>
  <si>
    <t>EBF01366</t>
  </si>
  <si>
    <t>pegaspargase; 750 U/mL; solução injetável | Apresentação: FRASCO-AMPOLA 5 mL</t>
  </si>
  <si>
    <t>EBF01376</t>
  </si>
  <si>
    <t>sulfato de vimblastina; 10 mg; pó para soluçao injetável | Apresentação: FRASCO-AMPOLA</t>
  </si>
  <si>
    <t>EBF01378</t>
  </si>
  <si>
    <t>temozolomida; 100 mg; cápsula | Apresentação: CÁPSULA</t>
  </si>
  <si>
    <t>EBF01403</t>
  </si>
  <si>
    <t>beractanto (surfactante pulmonar bovino); 25 mg/mL; suspensão intratraqueal; frasco-ampola 4 a 8 mL. - Apresentação: MILILITRO - Massa:</t>
  </si>
  <si>
    <t>MILILITRO</t>
  </si>
  <si>
    <t xml:space="preserve">  COMPRIMIDO</t>
  </si>
  <si>
    <t xml:space="preserve">  FRASCO-AMPOLA</t>
  </si>
  <si>
    <t xml:space="preserve">  FRASCO-AMPOLA 10 mL</t>
  </si>
  <si>
    <t xml:space="preserve">  FRASCO-AMPOLA 15 mL</t>
  </si>
  <si>
    <t xml:space="preserve">  FRASCO-AMPOLA 45 mL</t>
  </si>
  <si>
    <t xml:space="preserve">  FRASCO-AMPOLA 5 mL </t>
  </si>
  <si>
    <t xml:space="preserve">  FRASCO-AMPOLA 10 mL </t>
  </si>
  <si>
    <t xml:space="preserve">  FRASCO-AMPOLA 100 mL</t>
  </si>
  <si>
    <t xml:space="preserve">  FRASCO-AMPOLA 50 mL</t>
  </si>
  <si>
    <t xml:space="preserve">  FRASCO-AMPOLA 5 mL</t>
  </si>
  <si>
    <t xml:space="preserve">  FRASCO-AMPOLA 1 mL</t>
  </si>
  <si>
    <t xml:space="preserve">  CÁPSULA</t>
  </si>
  <si>
    <t xml:space="preserve">  FRASCO-AMPOLA 20 mL </t>
  </si>
  <si>
    <t xml:space="preserve">  AMPOLA OU FRASCO-AMPOLA </t>
  </si>
  <si>
    <t xml:space="preserve">  FRASCO-AMPOLA 50 mL </t>
  </si>
  <si>
    <t>Nordeste</t>
  </si>
  <si>
    <t>Centro-oeste</t>
  </si>
  <si>
    <t>Sudeste</t>
  </si>
  <si>
    <t>Norte</t>
  </si>
  <si>
    <t>Sul</t>
  </si>
  <si>
    <t>PI</t>
  </si>
  <si>
    <t>DF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</si>
  <si>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</si>
  <si>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</si>
  <si>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</si>
  <si>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</si>
  <si>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</si>
  <si>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</si>
  <si>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</si>
  <si>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</si>
  <si>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</si>
  <si>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</si>
  <si>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</si>
  <si>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</si>
  <si>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</si>
  <si>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</si>
  <si>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</si>
  <si>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</si>
  <si>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</si>
  <si>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</si>
  <si>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</si>
  <si>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</si>
  <si>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</si>
  <si>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</si>
  <si>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Teresina</t>
  </si>
  <si>
    <t>Brasília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</si>
  <si>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</si>
  <si>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</si>
  <si>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</si>
  <si>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</si>
  <si>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</si>
  <si>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</si>
  <si>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</si>
  <si>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</si>
  <si>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</si>
  <si>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</si>
  <si>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</si>
  <si>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</si>
  <si>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</si>
  <si>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</si>
  <si>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</si>
  <si>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</si>
  <si>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</si>
  <si>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</si>
  <si>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</si>
  <si>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</si>
  <si>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</si>
  <si>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</si>
  <si>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</si>
  <si>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</si>
  <si>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</si>
  <si>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</si>
  <si>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</si>
  <si>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</si>
  <si>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</si>
  <si>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</si>
  <si>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</si>
  <si>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</si>
  <si>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</si>
  <si>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</si>
  <si>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</si>
  <si>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</si>
  <si>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</si>
  <si>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</si>
  <si>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</si>
  <si>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</si>
  <si>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</si>
  <si>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</si>
  <si>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</si>
  <si>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</si>
  <si>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</si>
  <si>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</si>
  <si>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</si>
  <si>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</si>
  <si>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</si>
  <si>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</si>
  <si>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</si>
  <si>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</si>
  <si>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</si>
  <si>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</si>
  <si>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</si>
  <si>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</si>
  <si>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</si>
  <si>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</si>
  <si>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</si>
  <si>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</si>
  <si>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</si>
  <si>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</si>
  <si>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</si>
  <si>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</si>
  <si>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</si>
  <si>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</si>
  <si>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</si>
  <si>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</si>
  <si>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</si>
  <si>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</si>
  <si>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</si>
  <si>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</si>
  <si>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CH-UFRJ</t>
  </si>
  <si>
    <t>RR</t>
  </si>
  <si>
    <t>Boa  Vista</t>
  </si>
  <si>
    <t>Total Itens</t>
  </si>
  <si>
    <t>UFRR</t>
  </si>
  <si>
    <t>Qtde HUFs</t>
  </si>
  <si>
    <t>cladribina; 1 mg/mL; solução injetável; Frasco-Ampola 8 mL | Apresentação: Frasco-Ampola 8 mL</t>
  </si>
  <si>
    <t>Frasco-ampola 8 mL</t>
  </si>
  <si>
    <t>Aquisição Centralizada de oncológicos, citostáticos e SRAG  - Registro Centralizado de Preços - Dispensa por Chamamento Público</t>
  </si>
  <si>
    <t>Item do pregão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</si>
</sst>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</font>
    <font>
      <sz val="8"/>
      <name val="Calibri"/>
      <family val="2"/>
      <scheme val="minor"/>
    </font>
    <font>
      <sz val="11"/>
      <name val="Aptos Narrow"/>
      <family val="2"/>
    </font>
    <font>
      <sz val="14"/>
      <name val="Aptos Narrow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6" fillId="0" borderId="0"/>
    <xf numFmtId="0" fontId="9" fillId="0" borderId="0"/>
  </cellStyleXfs>
  <cellXfs count="44">
    <xf numFmtId="0" fontId="0" fillId="0" borderId="0" xfId="0"/>
    <xf numFmtId="0" fontId="3" fillId="0" borderId="0" xfId="2" applyFont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3" fillId="2" borderId="0" xfId="0" applyFont="1" applyFill="1"/>
    <xf numFmtId="14" fontId="4" fillId="2" borderId="0" xfId="0" applyNumberFormat="1" applyFont="1" applyFill="1"/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0" xfId="0" applyFont="1"/>
    <xf numFmtId="3" fontId="10" fillId="4" borderId="1" xfId="4" applyNumberFormat="1" applyFont="1" applyFill="1" applyBorder="1" applyAlignment="1">
      <alignment horizontal="center"/>
    </xf>
    <xf numFmtId="0" fontId="10" fillId="4" borderId="1" xfId="4" applyFont="1" applyFill="1" applyBorder="1" applyAlignment="1">
      <alignment horizontal="center"/>
    </xf>
    <xf numFmtId="1" fontId="10" fillId="4" borderId="1" xfId="4" applyNumberFormat="1" applyFont="1" applyFill="1" applyBorder="1" applyAlignment="1">
      <alignment horizontal="center"/>
    </xf>
    <xf numFmtId="0" fontId="10" fillId="4" borderId="3" xfId="4" applyFont="1" applyFill="1" applyBorder="1" applyAlignment="1">
      <alignment horizontal="center"/>
    </xf>
    <xf numFmtId="3" fontId="10" fillId="4" borderId="3" xfId="4" applyNumberFormat="1" applyFont="1" applyFill="1" applyBorder="1" applyAlignment="1">
      <alignment horizontal="center"/>
    </xf>
    <xf numFmtId="0" fontId="12" fillId="0" borderId="0" xfId="0" applyFont="1"/>
    <xf numFmtId="3" fontId="0" fillId="0" borderId="8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0" fontId="3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1" fontId="4" fillId="0" borderId="0" xfId="2" applyNumberFormat="1" applyFont="1" applyAlignment="1">
      <alignment horizontal="center" wrapText="1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5">
    <cellStyle name="Normal" xfId="0" builtinId="0"/>
    <cellStyle name="Normal 2" xfId="1" xr:uid="{FEB4B848-6640-4024-A97A-CDCD11ECED94}"/>
    <cellStyle name="Normal 2 2" xfId="3" xr:uid="{6CFA9F44-80D6-45BF-AA4A-2D5D994EFDD7}"/>
    <cellStyle name="Normal 3" xfId="2" xr:uid="{DF11A7B0-FD65-46BC-A31B-09A50401E02C}"/>
    <cellStyle name="Normal 4" xfId="4" xr:uid="{CAD77C93-D8DC-4FD9-A13C-A04228E336CE}"/>
  </cellStyles>
  <dxfs count="101"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952500</xdr:colOff>
      <xdr:row>1</xdr:row>
      <xdr:rowOff>112124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8797DE-8277-4574-BA12-EA0149B9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952500" cy="3189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43BE1B-EB70-47F2-8F7A-EC73EBA2EBA7}" name="Tabela1" displayName="Tabela1" ref="A8:AV42" totalsRowCount="1" headerRowDxfId="100" dataDxfId="98" headerRowBorderDxfId="99" tableBorderDxfId="97" totalsRowBorderDxfId="96">
  <autoFilter ref="A8:AV41" xr:uid="{D143BE1B-EB70-47F2-8F7A-EC73EBA2EBA7}"/>
  <sortState xmlns:xlrd2="http://schemas.microsoft.com/office/spreadsheetml/2017/richdata2" ref="A9:F41">
    <sortCondition ref="A8:A41"/>
  </sortState>
  <tableColumns count="48">
    <tableColumn id="1" xr3:uid="{E3DA80E4-5C02-48CE-91E4-478F6D97A520}" name="Item do pregão anterior" dataDxfId="95" totalsRowDxfId="94"/>
    <tableColumn id="50" xr3:uid="{A8B2F096-F629-4FF6-85FF-5DC3E30912D8}" name="Item" dataDxfId="93" totalsRowDxfId="92"/>
    <tableColumn id="2" xr3:uid="{FEC4EC50-E3D5-4685-B41B-D4DC7F68D08A}" name="Código Ebserh" dataDxfId="91" totalsRowDxfId="90"/>
    <tableColumn id="3" xr3:uid="{158D3936-7B60-4AE4-BA74-DBA9DD66F96B}" name="CATMAT" dataDxfId="89" totalsRowDxfId="88"/>
    <tableColumn id="4" xr3:uid="{1054F744-EF46-4C4D-ABDE-E5F71FC74FE9}" name="Descrição Ebserh" dataDxfId="87" totalsRowDxfId="86"/>
    <tableColumn id="5" xr3:uid="{65E79455-290B-4D8B-BAE8-BD2FE0C2DC55}" name="Apresentação" dataDxfId="85" totalsRowDxfId="84"/>
    <tableColumn id="49" xr3:uid="{ECDEEFE7-3796-483A-8198-9CD680D4EC12}" name="Qtde HUFs" dataDxfId="83" totalsRowDxfId="82">
      <calculatedColumnFormula>COUNTIF(H9:AU9,"&gt;"&amp;0)</calculatedColumnFormula>
    </tableColumn>
    <tableColumn id="6" xr3:uid="{F7035514-7D37-41CD-811F-E0443A7C7D2E}" name="UFPI-HU" dataDxfId="81" totalsRowDxfId="80"/>
    <tableColumn id="7" xr3:uid="{99069F6D-33A5-4C03-B170-3A7007812534}" name="UnB-HUB" dataDxfId="79" totalsRowDxfId="78"/>
    <tableColumn id="8" xr3:uid="{C824DCE1-DAC7-4323-A594-2B485865842A}" name="UFMA-HU" dataDxfId="77" totalsRowDxfId="76"/>
    <tableColumn id="9" xr3:uid="{AD3301AC-ED32-4D85-9DB0-1F6E49C1C133}" name="UFTM-HC" dataDxfId="75" totalsRowDxfId="74"/>
    <tableColumn id="10" xr3:uid="{6741C8BD-E907-4947-99A6-6766C65DAB2C}" name="UFES-Hucam" dataDxfId="73" totalsRowDxfId="72"/>
    <tableColumn id="11" xr3:uid="{0D942155-80AB-45D5-AC5C-FB41BE6CF8B6}" name="UFRN-Huol" dataDxfId="71" totalsRowDxfId="70"/>
    <tableColumn id="12" xr3:uid="{67DEB469-A58F-4386-95F5-DCF8A0D0D022}" name="UFRN-HUAB" dataDxfId="69" totalsRowDxfId="68"/>
    <tableColumn id="13" xr3:uid="{F4DB3115-7683-4955-A217-CB236F668D82}" name="UFRN-MEJC" dataDxfId="67" totalsRowDxfId="66"/>
    <tableColumn id="14" xr3:uid="{5F1EF024-9C14-4C0C-AE91-A008BE4B2E8C}" name="UFGD-HU" dataDxfId="65" totalsRowDxfId="64"/>
    <tableColumn id="15" xr3:uid="{F3DE75C9-2C54-44F6-AF30-83FD28491387}" name="UFS-HU" dataDxfId="63" totalsRowDxfId="62"/>
    <tableColumn id="16" xr3:uid="{413945EC-3C48-4421-BC1A-9806793CA6C1}" name="Ufam-HUGV" dataDxfId="61" totalsRowDxfId="60"/>
    <tableColumn id="17" xr3:uid="{EA33EF5C-7082-421C-B3B1-B80471255608}" name="UFMT-HUJM" dataDxfId="59" totalsRowDxfId="58"/>
    <tableColumn id="18" xr3:uid="{B3E366EA-2325-443B-A7EC-EEFD580116F5}" name="UFC-CH" dataDxfId="57" totalsRowDxfId="56"/>
    <tableColumn id="19" xr3:uid="{05D2B31C-D681-4487-8F89-229C50817B71}" name="UFMG-HC" dataDxfId="55" totalsRowDxfId="54"/>
    <tableColumn id="20" xr3:uid="{56852FF0-2007-4FB5-A66B-F7C55F6CDBEA}" name="UFPE-HC" dataDxfId="53" totalsRowDxfId="52"/>
    <tableColumn id="21" xr3:uid="{2FD6A24C-6C68-4F26-9A71-50C77A8716C6}" name="UFPB-HULW" dataDxfId="51" totalsRowDxfId="50"/>
    <tableColumn id="22" xr3:uid="{9AE06689-8AC8-4D7B-BD73-260D1E9F60CC}" name="UFMS-Humap" dataDxfId="49" totalsRowDxfId="48"/>
    <tableColumn id="23" xr3:uid="{2D163431-F8EA-4795-9D64-10764CA0C8E1}" name="UFSM-HUSM" dataDxfId="47" totalsRowDxfId="46"/>
    <tableColumn id="24" xr3:uid="{9107A1FB-327C-4BFD-BFFA-56479207D8F9}" name="Ufal-HUPAA" dataDxfId="45" totalsRowDxfId="44"/>
    <tableColumn id="25" xr3:uid="{C23C483F-B015-4B61-9ABC-E18D37FD65E9}" name="Univasf-HU" dataDxfId="43" totalsRowDxfId="42"/>
    <tableColumn id="26" xr3:uid="{5F738308-0795-4999-9B5B-1CBA7459DCFE}" name="Ufscar-HUSC" dataDxfId="41" totalsRowDxfId="40"/>
    <tableColumn id="27" xr3:uid="{F31FF806-8F35-428A-874C-468A540D6C9E}" name="UFPel-HE" dataDxfId="39" totalsRowDxfId="38"/>
    <tableColumn id="28" xr3:uid="{7BB0F373-FF7F-464C-8DB4-CCEE95C89F30}" name="CHC-UFPR" dataDxfId="37" totalsRowDxfId="36"/>
    <tableColumn id="29" xr3:uid="{95AC5D06-C477-47DC-AEC9-92E2290522BD}" name="UFJF-HUJF" dataDxfId="35" totalsRowDxfId="34"/>
    <tableColumn id="30" xr3:uid="{2C42183F-9EB4-4116-97BE-BE91548DD8A3}" name="UFG-HC" dataDxfId="33" totalsRowDxfId="32"/>
    <tableColumn id="31" xr3:uid="{61EEA9D0-382B-45F9-BF6F-3218FCCD89DE}" name="UFT-HDT" dataDxfId="31" totalsRowDxfId="30"/>
    <tableColumn id="32" xr3:uid="{BA2DF1D2-9412-4972-BFD5-5C0572B330D2}" name="UFBA-MCO " dataDxfId="29" totalsRowDxfId="28"/>
    <tableColumn id="33" xr3:uid="{5A6727AC-8C21-4749-8B54-AF763D37DA56}" name="UFBA-Hupes" dataDxfId="27" totalsRowDxfId="26"/>
    <tableColumn id="34" xr3:uid="{54F5917F-51B4-4F06-AAE0-2FAEA43CF5CC}" name="FURG-HU" dataDxfId="25" totalsRowDxfId="24"/>
    <tableColumn id="35" xr3:uid="{556AB551-39A1-4DF0-AC4D-4B7426639DE1}" name="CHU-UFPA" dataDxfId="23" totalsRowDxfId="22"/>
    <tableColumn id="36" xr3:uid="{BDE337B7-893E-41BB-944D-BE7C01294140}" name="UFS-HUL" dataDxfId="21" totalsRowDxfId="20"/>
    <tableColumn id="37" xr3:uid="{1B673BAD-298E-43A7-88E9-15848CAD62DD}" name="Unirio-HUGG" dataDxfId="19" totalsRowDxfId="18"/>
    <tableColumn id="38" xr3:uid="{16146CB8-FC26-4530-8AFD-21870F8D0D3F}" name="UFCG-HUJB" dataDxfId="17" totalsRowDxfId="16"/>
    <tableColumn id="39" xr3:uid="{2C9B1B3B-C64D-41FA-B7FB-D8C41E5E83ED}" name="UFSC-HU" dataDxfId="15" totalsRowDxfId="14"/>
    <tableColumn id="40" xr3:uid="{F2FDEC38-1D41-40A4-85FD-6D5C425D726E}" name="UFCG-HUAC" dataDxfId="13" totalsRowDxfId="12"/>
    <tableColumn id="41" xr3:uid="{DF5BC805-F125-41DF-B49D-8BF5E9BC5AFA}" name="UFF-HUAP" dataDxfId="11" totalsRowDxfId="10"/>
    <tableColumn id="42" xr3:uid="{1854DA70-052D-40A1-9B4D-88299D3E3C75}" name="UFU-HC" dataDxfId="9" totalsRowDxfId="8"/>
    <tableColumn id="43" xr3:uid="{635EE6E9-FD34-47A7-9315-1581FF3DBEE1}" name="Unifap-HU" dataDxfId="7" totalsRowDxfId="6"/>
    <tableColumn id="45" xr3:uid="{5DD89E83-91C0-4503-8C46-A4CDF3B1C4C5}" name="UFRR" dataDxfId="5" totalsRowDxfId="4"/>
    <tableColumn id="44" xr3:uid="{E741930D-796A-4FD3-9BDC-17911DD449BB}" name="CH-UFRJ" dataDxfId="3" totalsRowDxfId="2"/>
    <tableColumn id="46" xr3:uid="{88920C9A-EE3D-4757-8704-252AE74AD492}" name="Total Itens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AV42"/>
  <sheetViews>
    <sheetView tabSelected="1" zoomScaleNormal="100" workbookViewId="0">
      <selection activeCell="D11" sqref="D11"/>
    </sheetView>
  </sheetViews>
  <sheetFormatPr defaultRowHeight="15" x14ac:dyDescent="0.25"/>
  <cols>
    <col min="1" max="1" width="24.7109375" bestFit="1" customWidth="1"/>
    <col min="2" max="2" width="10.140625" customWidth="1"/>
    <col min="3" max="3" width="15.7109375" customWidth="1"/>
    <col min="4" max="4" width="10.7109375" customWidth="1"/>
    <col min="5" max="5" width="95.5703125" style="7" customWidth="1"/>
    <col min="6" max="7" width="33.28515625" style="24" customWidth="1"/>
    <col min="8" max="8" width="11.42578125" customWidth="1"/>
    <col min="9" max="9" width="15.85546875" customWidth="1"/>
    <col min="10" max="10" width="12" customWidth="1"/>
    <col min="11" max="11" width="11.7109375" customWidth="1"/>
    <col min="12" max="12" width="16" customWidth="1"/>
    <col min="13" max="13" width="13.85546875" customWidth="1"/>
    <col min="14" max="14" width="15" customWidth="1"/>
    <col min="15" max="15" width="14.5703125" customWidth="1"/>
    <col min="16" max="16" width="21" customWidth="1"/>
    <col min="17" max="17" width="11.42578125" customWidth="1"/>
    <col min="18" max="18" width="14.85546875" customWidth="1"/>
    <col min="19" max="19" width="15.85546875" customWidth="1"/>
    <col min="20" max="20" width="11.42578125" customWidth="1"/>
    <col min="21" max="21" width="17.85546875" customWidth="1"/>
    <col min="22" max="22" width="11.5703125" customWidth="1"/>
    <col min="23" max="23" width="15.28515625" customWidth="1"/>
    <col min="24" max="24" width="18.140625" customWidth="1"/>
    <col min="25" max="25" width="15.5703125" customWidth="1"/>
    <col min="26" max="26" width="14.42578125" customWidth="1"/>
    <col min="27" max="27" width="14" customWidth="1"/>
    <col min="28" max="28" width="16.140625" customWidth="1"/>
    <col min="29" max="29" width="11.7109375" customWidth="1"/>
    <col min="30" max="30" width="13.42578125" customWidth="1"/>
    <col min="31" max="31" width="14.140625" customWidth="1"/>
    <col min="32" max="32" width="15.85546875" customWidth="1"/>
    <col min="33" max="33" width="12.140625" customWidth="1"/>
    <col min="34" max="34" width="14.42578125" customWidth="1"/>
    <col min="35" max="35" width="15.42578125" customWidth="1"/>
    <col min="36" max="36" width="13.5703125" customWidth="1"/>
    <col min="37" max="37" width="13.28515625" customWidth="1"/>
    <col min="38" max="38" width="11.42578125" customWidth="1"/>
    <col min="39" max="39" width="16.5703125" customWidth="1"/>
    <col min="40" max="40" width="14.5703125" customWidth="1"/>
    <col min="41" max="41" width="15.85546875" customWidth="1"/>
    <col min="42" max="42" width="20" customWidth="1"/>
    <col min="43" max="43" width="12.85546875" customWidth="1"/>
    <col min="44" max="44" width="13.42578125" customWidth="1"/>
    <col min="45" max="45" width="13" customWidth="1"/>
    <col min="46" max="46" width="12" customWidth="1"/>
    <col min="47" max="48" width="16.5703125" customWidth="1"/>
  </cols>
  <sheetData>
    <row r="1" spans="1:48" ht="18.75" x14ac:dyDescent="0.3">
      <c r="E1" s="5"/>
      <c r="F1" s="40" t="s">
        <v>0</v>
      </c>
      <c r="G1" s="41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</row>
    <row r="2" spans="1:48" ht="18.75" x14ac:dyDescent="0.3">
      <c r="E2" s="6"/>
      <c r="F2" s="42" t="s">
        <v>1</v>
      </c>
      <c r="G2" s="43"/>
      <c r="H2" s="14" t="s">
        <v>98</v>
      </c>
      <c r="I2" s="14" t="s">
        <v>99</v>
      </c>
      <c r="J2" s="14" t="s">
        <v>98</v>
      </c>
      <c r="K2" s="14" t="s">
        <v>100</v>
      </c>
      <c r="L2" s="14" t="s">
        <v>100</v>
      </c>
      <c r="M2" s="14" t="s">
        <v>98</v>
      </c>
      <c r="N2" s="14" t="s">
        <v>98</v>
      </c>
      <c r="O2" s="15" t="s">
        <v>98</v>
      </c>
      <c r="P2" s="14" t="s">
        <v>99</v>
      </c>
      <c r="Q2" s="14" t="s">
        <v>98</v>
      </c>
      <c r="R2" s="14" t="s">
        <v>101</v>
      </c>
      <c r="S2" s="14" t="s">
        <v>99</v>
      </c>
      <c r="T2" s="14" t="s">
        <v>98</v>
      </c>
      <c r="U2" s="14" t="s">
        <v>100</v>
      </c>
      <c r="V2" s="14" t="s">
        <v>98</v>
      </c>
      <c r="W2" s="14" t="s">
        <v>98</v>
      </c>
      <c r="X2" s="14" t="s">
        <v>99</v>
      </c>
      <c r="Y2" s="14" t="s">
        <v>102</v>
      </c>
      <c r="Z2" s="14" t="s">
        <v>98</v>
      </c>
      <c r="AA2" s="14" t="s">
        <v>98</v>
      </c>
      <c r="AB2" s="15" t="s">
        <v>100</v>
      </c>
      <c r="AC2" s="14" t="s">
        <v>102</v>
      </c>
      <c r="AD2" s="15" t="s">
        <v>102</v>
      </c>
      <c r="AE2" s="14" t="s">
        <v>100</v>
      </c>
      <c r="AF2" s="14" t="s">
        <v>99</v>
      </c>
      <c r="AG2" s="14" t="s">
        <v>101</v>
      </c>
      <c r="AH2" s="15" t="s">
        <v>98</v>
      </c>
      <c r="AI2" s="14" t="s">
        <v>98</v>
      </c>
      <c r="AJ2" s="14" t="s">
        <v>102</v>
      </c>
      <c r="AK2" s="14" t="s">
        <v>101</v>
      </c>
      <c r="AL2" s="14" t="s">
        <v>98</v>
      </c>
      <c r="AM2" s="14" t="s">
        <v>100</v>
      </c>
      <c r="AN2" s="15" t="s">
        <v>98</v>
      </c>
      <c r="AO2" s="14" t="s">
        <v>102</v>
      </c>
      <c r="AP2" s="14" t="s">
        <v>98</v>
      </c>
      <c r="AQ2" s="14" t="s">
        <v>100</v>
      </c>
      <c r="AR2" s="14" t="s">
        <v>100</v>
      </c>
      <c r="AS2" s="15" t="s">
        <v>101</v>
      </c>
      <c r="AT2" s="15" t="s">
        <v>101</v>
      </c>
      <c r="AU2" s="15" t="s">
        <v>100</v>
      </c>
    </row>
    <row r="3" spans="1:48" ht="18.75" x14ac:dyDescent="0.3">
      <c r="C3" s="36" t="s">
        <v>2</v>
      </c>
      <c r="D3" s="36"/>
      <c r="E3" s="36"/>
      <c r="F3" s="42" t="s">
        <v>3</v>
      </c>
      <c r="G3" s="43"/>
      <c r="H3" s="14" t="s">
        <v>103</v>
      </c>
      <c r="I3" s="14" t="s">
        <v>104</v>
      </c>
      <c r="J3" s="14" t="s">
        <v>105</v>
      </c>
      <c r="K3" s="14" t="s">
        <v>106</v>
      </c>
      <c r="L3" s="14" t="s">
        <v>107</v>
      </c>
      <c r="M3" s="14" t="s">
        <v>108</v>
      </c>
      <c r="N3" s="14" t="s">
        <v>108</v>
      </c>
      <c r="O3" s="15" t="s">
        <v>108</v>
      </c>
      <c r="P3" s="14" t="s">
        <v>109</v>
      </c>
      <c r="Q3" s="14" t="s">
        <v>110</v>
      </c>
      <c r="R3" s="14" t="s">
        <v>111</v>
      </c>
      <c r="S3" s="14" t="s">
        <v>112</v>
      </c>
      <c r="T3" s="14" t="s">
        <v>113</v>
      </c>
      <c r="U3" s="14" t="s">
        <v>106</v>
      </c>
      <c r="V3" s="14" t="s">
        <v>114</v>
      </c>
      <c r="W3" s="14" t="s">
        <v>115</v>
      </c>
      <c r="X3" s="14" t="s">
        <v>109</v>
      </c>
      <c r="Y3" s="14" t="s">
        <v>116</v>
      </c>
      <c r="Z3" s="14" t="s">
        <v>117</v>
      </c>
      <c r="AA3" s="14" t="s">
        <v>114</v>
      </c>
      <c r="AB3" s="15" t="s">
        <v>118</v>
      </c>
      <c r="AC3" s="14" t="s">
        <v>116</v>
      </c>
      <c r="AD3" s="15" t="s">
        <v>119</v>
      </c>
      <c r="AE3" s="14" t="s">
        <v>106</v>
      </c>
      <c r="AF3" s="14" t="s">
        <v>120</v>
      </c>
      <c r="AG3" s="14" t="s">
        <v>121</v>
      </c>
      <c r="AH3" s="15" t="s">
        <v>122</v>
      </c>
      <c r="AI3" s="14" t="s">
        <v>122</v>
      </c>
      <c r="AJ3" s="14" t="s">
        <v>116</v>
      </c>
      <c r="AK3" s="14" t="s">
        <v>123</v>
      </c>
      <c r="AL3" s="14" t="s">
        <v>110</v>
      </c>
      <c r="AM3" s="14" t="s">
        <v>124</v>
      </c>
      <c r="AN3" s="15" t="s">
        <v>115</v>
      </c>
      <c r="AO3" s="14" t="s">
        <v>125</v>
      </c>
      <c r="AP3" s="14" t="s">
        <v>115</v>
      </c>
      <c r="AQ3" s="14" t="s">
        <v>124</v>
      </c>
      <c r="AR3" s="14" t="s">
        <v>106</v>
      </c>
      <c r="AS3" s="15" t="s">
        <v>126</v>
      </c>
      <c r="AT3" s="15" t="s">
        <v>202</v>
      </c>
      <c r="AU3" s="15" t="s">
        <v>124</v>
      </c>
    </row>
    <row r="4" spans="1:48" ht="18.75" x14ac:dyDescent="0.3">
      <c r="A4" s="1" t="s">
        <v>4</v>
      </c>
      <c r="B4" s="1"/>
      <c r="C4" s="37" t="s">
        <v>5</v>
      </c>
      <c r="D4" s="37"/>
      <c r="E4" s="37"/>
      <c r="F4" s="42" t="s">
        <v>6</v>
      </c>
      <c r="G4" s="43"/>
      <c r="H4" s="14" t="s">
        <v>127</v>
      </c>
      <c r="I4" s="14" t="s">
        <v>128</v>
      </c>
      <c r="J4" s="14" t="s">
        <v>129</v>
      </c>
      <c r="K4" s="14" t="s">
        <v>130</v>
      </c>
      <c r="L4" s="14" t="s">
        <v>131</v>
      </c>
      <c r="M4" s="14" t="s">
        <v>132</v>
      </c>
      <c r="N4" s="14" t="s">
        <v>133</v>
      </c>
      <c r="O4" s="15" t="s">
        <v>132</v>
      </c>
      <c r="P4" s="14" t="s">
        <v>134</v>
      </c>
      <c r="Q4" s="14" t="s">
        <v>135</v>
      </c>
      <c r="R4" s="14" t="s">
        <v>136</v>
      </c>
      <c r="S4" s="14" t="s">
        <v>137</v>
      </c>
      <c r="T4" s="14" t="s">
        <v>138</v>
      </c>
      <c r="U4" s="14" t="s">
        <v>139</v>
      </c>
      <c r="V4" s="14" t="s">
        <v>140</v>
      </c>
      <c r="W4" s="14" t="s">
        <v>141</v>
      </c>
      <c r="X4" s="14" t="s">
        <v>142</v>
      </c>
      <c r="Y4" s="14" t="s">
        <v>143</v>
      </c>
      <c r="Z4" s="14" t="s">
        <v>144</v>
      </c>
      <c r="AA4" s="14" t="s">
        <v>145</v>
      </c>
      <c r="AB4" s="15" t="s">
        <v>146</v>
      </c>
      <c r="AC4" s="14" t="s">
        <v>147</v>
      </c>
      <c r="AD4" s="15" t="s">
        <v>148</v>
      </c>
      <c r="AE4" s="14" t="s">
        <v>149</v>
      </c>
      <c r="AF4" s="14" t="s">
        <v>150</v>
      </c>
      <c r="AG4" s="14" t="s">
        <v>151</v>
      </c>
      <c r="AH4" s="15" t="s">
        <v>152</v>
      </c>
      <c r="AI4" s="14" t="s">
        <v>152</v>
      </c>
      <c r="AJ4" s="14" t="s">
        <v>153</v>
      </c>
      <c r="AK4" s="14" t="s">
        <v>154</v>
      </c>
      <c r="AL4" s="14" t="s">
        <v>155</v>
      </c>
      <c r="AM4" s="14" t="s">
        <v>156</v>
      </c>
      <c r="AN4" s="15" t="s">
        <v>157</v>
      </c>
      <c r="AO4" s="14" t="s">
        <v>158</v>
      </c>
      <c r="AP4" s="14" t="s">
        <v>159</v>
      </c>
      <c r="AQ4" s="14" t="s">
        <v>160</v>
      </c>
      <c r="AR4" s="14" t="s">
        <v>161</v>
      </c>
      <c r="AS4" s="15" t="s">
        <v>162</v>
      </c>
      <c r="AT4" s="15" t="s">
        <v>203</v>
      </c>
      <c r="AU4" s="15" t="s">
        <v>156</v>
      </c>
    </row>
    <row r="5" spans="1:48" ht="18.75" x14ac:dyDescent="0.3">
      <c r="A5" s="1" t="s">
        <v>7</v>
      </c>
      <c r="B5" s="1"/>
      <c r="C5" s="38" t="s">
        <v>209</v>
      </c>
      <c r="D5" s="38"/>
      <c r="E5" s="38"/>
      <c r="F5" s="42" t="s">
        <v>8</v>
      </c>
      <c r="G5" s="43"/>
      <c r="H5" s="16">
        <v>12190</v>
      </c>
      <c r="I5" s="16">
        <v>97012</v>
      </c>
      <c r="J5" s="16">
        <v>9210</v>
      </c>
      <c r="K5" s="16">
        <v>54011</v>
      </c>
      <c r="L5" s="16">
        <v>57053</v>
      </c>
      <c r="M5" s="16">
        <v>17612</v>
      </c>
      <c r="N5" s="16">
        <v>18236</v>
      </c>
      <c r="O5" s="16">
        <v>17612</v>
      </c>
      <c r="P5" s="16">
        <v>90735</v>
      </c>
      <c r="Q5" s="16">
        <v>31054</v>
      </c>
      <c r="R5" s="16">
        <v>2550</v>
      </c>
      <c r="S5" s="16">
        <v>90670</v>
      </c>
      <c r="T5" s="16">
        <v>13897</v>
      </c>
      <c r="U5" s="16">
        <v>41238</v>
      </c>
      <c r="V5" s="16">
        <v>25313</v>
      </c>
      <c r="W5" s="16">
        <v>20516</v>
      </c>
      <c r="X5" s="16">
        <v>90514</v>
      </c>
      <c r="Y5" s="16">
        <v>88412</v>
      </c>
      <c r="Z5" s="16">
        <v>27855</v>
      </c>
      <c r="AA5" s="16">
        <v>25216</v>
      </c>
      <c r="AB5" s="16">
        <v>70793</v>
      </c>
      <c r="AC5" s="16">
        <v>87912</v>
      </c>
      <c r="AD5" s="16">
        <v>75353</v>
      </c>
      <c r="AE5" s="16">
        <v>47333</v>
      </c>
      <c r="AF5" s="16">
        <v>93734</v>
      </c>
      <c r="AG5" s="16">
        <v>92410</v>
      </c>
      <c r="AH5" s="16">
        <v>38490</v>
      </c>
      <c r="AI5" s="16">
        <v>38490</v>
      </c>
      <c r="AJ5" s="16">
        <v>88153</v>
      </c>
      <c r="AK5" s="16">
        <v>4278</v>
      </c>
      <c r="AL5" s="16">
        <v>31690</v>
      </c>
      <c r="AM5" s="16">
        <v>60011</v>
      </c>
      <c r="AN5" s="16">
        <v>19755</v>
      </c>
      <c r="AO5" s="16">
        <v>81051</v>
      </c>
      <c r="AP5" s="16">
        <v>19810</v>
      </c>
      <c r="AQ5" s="16">
        <v>58653</v>
      </c>
      <c r="AR5" s="16">
        <v>54038</v>
      </c>
      <c r="AS5" s="16">
        <v>6050</v>
      </c>
      <c r="AT5" s="16"/>
      <c r="AU5" s="16">
        <v>60011</v>
      </c>
    </row>
    <row r="6" spans="1:48" ht="18.75" x14ac:dyDescent="0.3">
      <c r="A6" s="1" t="s">
        <v>9</v>
      </c>
      <c r="B6" s="1"/>
      <c r="C6" s="39">
        <v>2024</v>
      </c>
      <c r="D6" s="39"/>
      <c r="E6" s="39"/>
      <c r="F6" s="42" t="s">
        <v>10</v>
      </c>
      <c r="G6" s="43"/>
      <c r="H6" s="16">
        <v>155008</v>
      </c>
      <c r="I6" s="16">
        <v>155009</v>
      </c>
      <c r="J6" s="16">
        <v>155010</v>
      </c>
      <c r="K6" s="16">
        <v>155011</v>
      </c>
      <c r="L6" s="16">
        <v>155012</v>
      </c>
      <c r="M6" s="16">
        <v>155013</v>
      </c>
      <c r="N6" s="16">
        <v>155014</v>
      </c>
      <c r="O6" s="16">
        <v>155015</v>
      </c>
      <c r="P6" s="16">
        <v>155016</v>
      </c>
      <c r="Q6" s="16">
        <v>155017</v>
      </c>
      <c r="R6" s="16">
        <v>155018</v>
      </c>
      <c r="S6" s="16">
        <v>155019</v>
      </c>
      <c r="T6" s="16">
        <v>155020</v>
      </c>
      <c r="U6" s="16">
        <v>155021</v>
      </c>
      <c r="V6" s="16">
        <v>155022</v>
      </c>
      <c r="W6" s="16">
        <v>155023</v>
      </c>
      <c r="X6" s="16">
        <v>155124</v>
      </c>
      <c r="Y6" s="16">
        <v>155125</v>
      </c>
      <c r="Z6" s="16">
        <v>155126</v>
      </c>
      <c r="AA6" s="16">
        <v>155180</v>
      </c>
      <c r="AB6" s="16">
        <v>155900</v>
      </c>
      <c r="AC6" s="16">
        <v>155901</v>
      </c>
      <c r="AD6" s="16">
        <v>155902</v>
      </c>
      <c r="AE6" s="16">
        <v>155903</v>
      </c>
      <c r="AF6" s="16">
        <v>155904</v>
      </c>
      <c r="AG6" s="16">
        <v>155905</v>
      </c>
      <c r="AH6" s="16">
        <v>155906</v>
      </c>
      <c r="AI6" s="16">
        <v>155907</v>
      </c>
      <c r="AJ6" s="16">
        <v>155908</v>
      </c>
      <c r="AK6" s="16">
        <v>155909</v>
      </c>
      <c r="AL6" s="16">
        <v>155910</v>
      </c>
      <c r="AM6" s="16">
        <v>155911</v>
      </c>
      <c r="AN6" s="16">
        <v>155912</v>
      </c>
      <c r="AO6" s="16">
        <v>155913</v>
      </c>
      <c r="AP6" s="16">
        <v>155914</v>
      </c>
      <c r="AQ6" s="16">
        <v>155915</v>
      </c>
      <c r="AR6" s="16">
        <v>156654</v>
      </c>
      <c r="AS6" s="16">
        <v>156956</v>
      </c>
      <c r="AT6" s="19">
        <v>157249</v>
      </c>
      <c r="AU6" s="16">
        <v>157243</v>
      </c>
    </row>
    <row r="7" spans="1:48" ht="18.75" x14ac:dyDescent="0.3">
      <c r="A7" s="9"/>
      <c r="B7" s="9"/>
      <c r="C7" s="10"/>
      <c r="D7" s="8"/>
      <c r="E7" s="6"/>
      <c r="F7" s="22" t="s">
        <v>11</v>
      </c>
      <c r="G7" s="22"/>
      <c r="H7" s="17" t="s">
        <v>163</v>
      </c>
      <c r="I7" s="18" t="s">
        <v>164</v>
      </c>
      <c r="J7" s="18" t="s">
        <v>165</v>
      </c>
      <c r="K7" s="17" t="s">
        <v>166</v>
      </c>
      <c r="L7" s="18" t="s">
        <v>167</v>
      </c>
      <c r="M7" s="18" t="s">
        <v>168</v>
      </c>
      <c r="N7" s="18" t="s">
        <v>169</v>
      </c>
      <c r="O7" s="17" t="s">
        <v>170</v>
      </c>
      <c r="P7" s="17" t="s">
        <v>171</v>
      </c>
      <c r="Q7" s="18" t="s">
        <v>172</v>
      </c>
      <c r="R7" s="18" t="s">
        <v>173</v>
      </c>
      <c r="S7" s="18" t="s">
        <v>174</v>
      </c>
      <c r="T7" s="18" t="s">
        <v>175</v>
      </c>
      <c r="U7" s="18" t="s">
        <v>176</v>
      </c>
      <c r="V7" s="18" t="s">
        <v>177</v>
      </c>
      <c r="W7" s="17" t="s">
        <v>178</v>
      </c>
      <c r="X7" s="18" t="s">
        <v>179</v>
      </c>
      <c r="Y7" s="18" t="s">
        <v>180</v>
      </c>
      <c r="Z7" s="17" t="s">
        <v>181</v>
      </c>
      <c r="AA7" s="18" t="s">
        <v>182</v>
      </c>
      <c r="AB7" s="17" t="s">
        <v>183</v>
      </c>
      <c r="AC7" s="17" t="s">
        <v>184</v>
      </c>
      <c r="AD7" s="17" t="s">
        <v>185</v>
      </c>
      <c r="AE7" s="17" t="s">
        <v>186</v>
      </c>
      <c r="AF7" s="17" t="s">
        <v>187</v>
      </c>
      <c r="AG7" s="18" t="s">
        <v>188</v>
      </c>
      <c r="AH7" s="17" t="s">
        <v>189</v>
      </c>
      <c r="AI7" s="18" t="s">
        <v>190</v>
      </c>
      <c r="AJ7" s="17" t="s">
        <v>191</v>
      </c>
      <c r="AK7" s="18" t="s">
        <v>192</v>
      </c>
      <c r="AL7" s="18" t="s">
        <v>193</v>
      </c>
      <c r="AM7" s="18" t="s">
        <v>194</v>
      </c>
      <c r="AN7" s="17" t="s">
        <v>195</v>
      </c>
      <c r="AO7" s="18" t="s">
        <v>196</v>
      </c>
      <c r="AP7" s="18" t="s">
        <v>197</v>
      </c>
      <c r="AQ7" s="17" t="s">
        <v>198</v>
      </c>
      <c r="AR7" s="18" t="s">
        <v>199</v>
      </c>
      <c r="AS7" s="17" t="s">
        <v>200</v>
      </c>
      <c r="AT7" s="17" t="s">
        <v>205</v>
      </c>
      <c r="AU7" s="17" t="s">
        <v>201</v>
      </c>
    </row>
    <row r="8" spans="1:48" x14ac:dyDescent="0.25">
      <c r="A8" s="2" t="s">
        <v>210</v>
      </c>
      <c r="B8" s="2" t="s">
        <v>12</v>
      </c>
      <c r="C8" s="3" t="s">
        <v>13</v>
      </c>
      <c r="D8" s="3" t="s">
        <v>14</v>
      </c>
      <c r="E8" s="4" t="s">
        <v>15</v>
      </c>
      <c r="F8" s="23" t="s">
        <v>16</v>
      </c>
      <c r="G8" s="3" t="s">
        <v>206</v>
      </c>
      <c r="H8" s="3" t="s">
        <v>163</v>
      </c>
      <c r="I8" s="3" t="s">
        <v>164</v>
      </c>
      <c r="J8" s="3" t="s">
        <v>165</v>
      </c>
      <c r="K8" s="3" t="s">
        <v>166</v>
      </c>
      <c r="L8" s="3" t="s">
        <v>167</v>
      </c>
      <c r="M8" s="3" t="s">
        <v>168</v>
      </c>
      <c r="N8" s="3" t="s">
        <v>169</v>
      </c>
      <c r="O8" s="3" t="s">
        <v>170</v>
      </c>
      <c r="P8" s="3" t="s">
        <v>171</v>
      </c>
      <c r="Q8" s="3" t="s">
        <v>172</v>
      </c>
      <c r="R8" s="3" t="s">
        <v>173</v>
      </c>
      <c r="S8" s="3" t="s">
        <v>174</v>
      </c>
      <c r="T8" s="3" t="s">
        <v>175</v>
      </c>
      <c r="U8" s="3" t="s">
        <v>176</v>
      </c>
      <c r="V8" s="3" t="s">
        <v>177</v>
      </c>
      <c r="W8" s="3" t="s">
        <v>178</v>
      </c>
      <c r="X8" s="3" t="s">
        <v>179</v>
      </c>
      <c r="Y8" s="3" t="s">
        <v>180</v>
      </c>
      <c r="Z8" s="3" t="s">
        <v>181</v>
      </c>
      <c r="AA8" s="3" t="s">
        <v>182</v>
      </c>
      <c r="AB8" s="3" t="s">
        <v>183</v>
      </c>
      <c r="AC8" s="3" t="s">
        <v>184</v>
      </c>
      <c r="AD8" s="3" t="s">
        <v>185</v>
      </c>
      <c r="AE8" s="3" t="s">
        <v>186</v>
      </c>
      <c r="AF8" s="3" t="s">
        <v>187</v>
      </c>
      <c r="AG8" s="3" t="s">
        <v>188</v>
      </c>
      <c r="AH8" s="3" t="s">
        <v>189</v>
      </c>
      <c r="AI8" s="3" t="s">
        <v>190</v>
      </c>
      <c r="AJ8" s="3" t="s">
        <v>191</v>
      </c>
      <c r="AK8" s="3" t="s">
        <v>192</v>
      </c>
      <c r="AL8" s="3" t="s">
        <v>193</v>
      </c>
      <c r="AM8" s="3" t="s">
        <v>194</v>
      </c>
      <c r="AN8" s="3" t="s">
        <v>195</v>
      </c>
      <c r="AO8" s="3" t="s">
        <v>196</v>
      </c>
      <c r="AP8" s="3" t="s">
        <v>197</v>
      </c>
      <c r="AQ8" s="3" t="s">
        <v>198</v>
      </c>
      <c r="AR8" s="3" t="s">
        <v>199</v>
      </c>
      <c r="AS8" s="3" t="s">
        <v>200</v>
      </c>
      <c r="AT8" s="3" t="s">
        <v>205</v>
      </c>
      <c r="AU8" s="3" t="s">
        <v>201</v>
      </c>
      <c r="AV8" s="3" t="s">
        <v>204</v>
      </c>
    </row>
    <row r="9" spans="1:48" x14ac:dyDescent="0.25">
      <c r="A9" s="27">
        <v>8</v>
      </c>
      <c r="B9" s="28">
        <v>1</v>
      </c>
      <c r="C9" s="11" t="s">
        <v>17</v>
      </c>
      <c r="D9" s="11">
        <v>271654</v>
      </c>
      <c r="E9" s="25" t="s">
        <v>18</v>
      </c>
      <c r="F9" s="12" t="s">
        <v>83</v>
      </c>
      <c r="G9" s="12">
        <f t="shared" ref="G9:G18" si="0">COUNTIF(H9:AU9,"&gt;"&amp;0)</f>
        <v>9</v>
      </c>
      <c r="H9" s="35">
        <v>90</v>
      </c>
      <c r="I9" s="21"/>
      <c r="J9" s="21"/>
      <c r="K9" s="21">
        <v>10000</v>
      </c>
      <c r="L9" s="21"/>
      <c r="M9" s="21"/>
      <c r="N9" s="21"/>
      <c r="O9" s="21"/>
      <c r="P9" s="21"/>
      <c r="Q9" s="21"/>
      <c r="R9" s="21"/>
      <c r="S9" s="21"/>
      <c r="T9" s="21"/>
      <c r="U9" s="21">
        <v>936</v>
      </c>
      <c r="V9" s="21"/>
      <c r="W9" s="21"/>
      <c r="X9" s="21"/>
      <c r="Y9" s="21">
        <v>100</v>
      </c>
      <c r="Z9" s="21">
        <v>1080</v>
      </c>
      <c r="AA9" s="21"/>
      <c r="AB9" s="21"/>
      <c r="AC9" s="21"/>
      <c r="AD9" s="21">
        <v>1300</v>
      </c>
      <c r="AE9" s="21"/>
      <c r="AF9" s="21"/>
      <c r="AG9" s="21"/>
      <c r="AH9" s="21"/>
      <c r="AI9" s="21"/>
      <c r="AJ9" s="21"/>
      <c r="AK9" s="21"/>
      <c r="AL9" s="21"/>
      <c r="AM9" s="21">
        <v>3250</v>
      </c>
      <c r="AN9" s="21"/>
      <c r="AO9" s="21"/>
      <c r="AP9" s="21"/>
      <c r="AQ9" s="21"/>
      <c r="AR9" s="21">
        <v>360</v>
      </c>
      <c r="AS9" s="21"/>
      <c r="AT9" s="21"/>
      <c r="AU9" s="21">
        <v>1050</v>
      </c>
      <c r="AV9" s="21">
        <v>18166</v>
      </c>
    </row>
    <row r="10" spans="1:48" x14ac:dyDescent="0.25">
      <c r="A10" s="27">
        <v>20</v>
      </c>
      <c r="B10" s="28">
        <v>2</v>
      </c>
      <c r="C10" s="11" t="s">
        <v>19</v>
      </c>
      <c r="D10" s="11">
        <v>270411</v>
      </c>
      <c r="E10" s="25" t="s">
        <v>20</v>
      </c>
      <c r="F10" s="12" t="s">
        <v>86</v>
      </c>
      <c r="G10" s="12">
        <f t="shared" si="0"/>
        <v>12</v>
      </c>
      <c r="H10" s="35">
        <v>600</v>
      </c>
      <c r="I10" s="21">
        <v>1000</v>
      </c>
      <c r="J10" s="21"/>
      <c r="K10" s="21"/>
      <c r="L10" s="21"/>
      <c r="M10" s="21"/>
      <c r="N10" s="21"/>
      <c r="O10" s="21"/>
      <c r="P10" s="21"/>
      <c r="Q10" s="21">
        <v>300</v>
      </c>
      <c r="R10" s="21"/>
      <c r="S10" s="21"/>
      <c r="T10" s="21">
        <v>660</v>
      </c>
      <c r="U10" s="21">
        <v>1560</v>
      </c>
      <c r="V10" s="21"/>
      <c r="W10" s="21"/>
      <c r="X10" s="21">
        <v>120</v>
      </c>
      <c r="Y10" s="21">
        <v>100</v>
      </c>
      <c r="Z10" s="21">
        <v>216</v>
      </c>
      <c r="AA10" s="21"/>
      <c r="AB10" s="21"/>
      <c r="AC10" s="21"/>
      <c r="AD10" s="21"/>
      <c r="AE10" s="21"/>
      <c r="AF10" s="21">
        <v>270</v>
      </c>
      <c r="AG10" s="21"/>
      <c r="AH10" s="21"/>
      <c r="AI10" s="21"/>
      <c r="AJ10" s="21"/>
      <c r="AK10" s="21"/>
      <c r="AL10" s="21"/>
      <c r="AM10" s="21">
        <v>350</v>
      </c>
      <c r="AN10" s="21"/>
      <c r="AO10" s="21"/>
      <c r="AP10" s="21"/>
      <c r="AQ10" s="21">
        <v>800</v>
      </c>
      <c r="AR10" s="21"/>
      <c r="AS10" s="21"/>
      <c r="AT10" s="21"/>
      <c r="AU10" s="21">
        <v>10</v>
      </c>
      <c r="AV10" s="21">
        <v>5986</v>
      </c>
    </row>
    <row r="11" spans="1:48" x14ac:dyDescent="0.25">
      <c r="A11" s="27">
        <v>21</v>
      </c>
      <c r="B11" s="28">
        <v>3</v>
      </c>
      <c r="C11" s="11" t="s">
        <v>21</v>
      </c>
      <c r="D11" s="11">
        <v>270409</v>
      </c>
      <c r="E11" s="25" t="s">
        <v>22</v>
      </c>
      <c r="F11" s="12" t="s">
        <v>87</v>
      </c>
      <c r="G11" s="12">
        <f t="shared" si="0"/>
        <v>24</v>
      </c>
      <c r="H11" s="34">
        <v>450</v>
      </c>
      <c r="I11" s="20">
        <v>1500</v>
      </c>
      <c r="J11" s="20"/>
      <c r="K11" s="20">
        <v>1500</v>
      </c>
      <c r="L11" s="20">
        <v>500</v>
      </c>
      <c r="M11" s="20">
        <v>400</v>
      </c>
      <c r="N11" s="20"/>
      <c r="O11" s="20"/>
      <c r="P11" s="20"/>
      <c r="Q11" s="20">
        <v>600</v>
      </c>
      <c r="R11" s="20"/>
      <c r="S11" s="20"/>
      <c r="T11" s="20">
        <v>165</v>
      </c>
      <c r="U11" s="20">
        <v>780</v>
      </c>
      <c r="V11" s="20">
        <v>500</v>
      </c>
      <c r="W11" s="20"/>
      <c r="X11" s="20">
        <v>60</v>
      </c>
      <c r="Y11" s="20">
        <v>750</v>
      </c>
      <c r="Z11" s="20">
        <v>1950</v>
      </c>
      <c r="AA11" s="20"/>
      <c r="AB11" s="20"/>
      <c r="AC11" s="20">
        <v>992</v>
      </c>
      <c r="AD11" s="20">
        <v>290</v>
      </c>
      <c r="AE11" s="20">
        <v>200</v>
      </c>
      <c r="AF11" s="20">
        <v>490</v>
      </c>
      <c r="AG11" s="20"/>
      <c r="AH11" s="20"/>
      <c r="AI11" s="20">
        <v>150</v>
      </c>
      <c r="AJ11" s="20"/>
      <c r="AK11" s="20">
        <v>1716</v>
      </c>
      <c r="AL11" s="20"/>
      <c r="AM11" s="20">
        <v>350</v>
      </c>
      <c r="AN11" s="20"/>
      <c r="AO11" s="20">
        <v>100</v>
      </c>
      <c r="AP11" s="20">
        <v>500</v>
      </c>
      <c r="AQ11" s="20">
        <v>1200</v>
      </c>
      <c r="AR11" s="20">
        <v>800</v>
      </c>
      <c r="AS11" s="20"/>
      <c r="AT11" s="20"/>
      <c r="AU11" s="20">
        <v>450</v>
      </c>
      <c r="AV11" s="20">
        <v>16393</v>
      </c>
    </row>
    <row r="12" spans="1:48" x14ac:dyDescent="0.25">
      <c r="A12" s="27">
        <v>22</v>
      </c>
      <c r="B12" s="28">
        <v>4</v>
      </c>
      <c r="C12" s="11" t="s">
        <v>23</v>
      </c>
      <c r="D12" s="11">
        <v>270410</v>
      </c>
      <c r="E12" s="25" t="s">
        <v>24</v>
      </c>
      <c r="F12" s="12" t="s">
        <v>88</v>
      </c>
      <c r="G12" s="12">
        <f t="shared" si="0"/>
        <v>3</v>
      </c>
      <c r="H12" s="35">
        <v>500</v>
      </c>
      <c r="I12" s="21">
        <v>800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>
        <v>180</v>
      </c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1480</v>
      </c>
    </row>
    <row r="13" spans="1:48" x14ac:dyDescent="0.25">
      <c r="A13" s="27">
        <v>24</v>
      </c>
      <c r="B13" s="28">
        <v>5</v>
      </c>
      <c r="C13" s="11" t="s">
        <v>25</v>
      </c>
      <c r="D13" s="11">
        <v>340148</v>
      </c>
      <c r="E13" s="25" t="s">
        <v>26</v>
      </c>
      <c r="F13" s="12" t="s">
        <v>84</v>
      </c>
      <c r="G13" s="12">
        <f t="shared" si="0"/>
        <v>31</v>
      </c>
      <c r="H13" s="35">
        <v>500</v>
      </c>
      <c r="I13" s="21">
        <v>1000</v>
      </c>
      <c r="J13" s="21">
        <v>750</v>
      </c>
      <c r="K13" s="21">
        <v>1000</v>
      </c>
      <c r="L13" s="21">
        <v>1200</v>
      </c>
      <c r="M13" s="21">
        <v>1160</v>
      </c>
      <c r="N13" s="21"/>
      <c r="O13" s="21"/>
      <c r="P13" s="21">
        <v>30</v>
      </c>
      <c r="Q13" s="21">
        <v>1500</v>
      </c>
      <c r="R13" s="21">
        <v>300</v>
      </c>
      <c r="S13" s="21">
        <v>70</v>
      </c>
      <c r="T13" s="21">
        <v>1875</v>
      </c>
      <c r="U13" s="21">
        <v>1248</v>
      </c>
      <c r="V13" s="21">
        <v>960</v>
      </c>
      <c r="W13" s="21">
        <v>250</v>
      </c>
      <c r="X13" s="21">
        <v>480</v>
      </c>
      <c r="Y13" s="21">
        <v>1450</v>
      </c>
      <c r="Z13" s="21">
        <v>1950</v>
      </c>
      <c r="AA13" s="21">
        <v>120</v>
      </c>
      <c r="AB13" s="21"/>
      <c r="AC13" s="21">
        <v>462</v>
      </c>
      <c r="AD13" s="21">
        <v>1505</v>
      </c>
      <c r="AE13" s="21">
        <v>3450</v>
      </c>
      <c r="AF13" s="21">
        <v>1000</v>
      </c>
      <c r="AG13" s="21"/>
      <c r="AH13" s="21"/>
      <c r="AI13" s="21">
        <v>960</v>
      </c>
      <c r="AJ13" s="21"/>
      <c r="AK13" s="21">
        <v>577</v>
      </c>
      <c r="AL13" s="21"/>
      <c r="AM13" s="21">
        <v>1100</v>
      </c>
      <c r="AN13" s="21"/>
      <c r="AO13" s="21">
        <v>600</v>
      </c>
      <c r="AP13" s="21">
        <v>500</v>
      </c>
      <c r="AQ13" s="21">
        <v>4000</v>
      </c>
      <c r="AR13" s="21">
        <v>1400</v>
      </c>
      <c r="AS13" s="21">
        <v>500</v>
      </c>
      <c r="AT13" s="21"/>
      <c r="AU13" s="21">
        <v>1600</v>
      </c>
      <c r="AV13" s="21">
        <v>33497</v>
      </c>
    </row>
    <row r="14" spans="1:48" x14ac:dyDescent="0.25">
      <c r="A14" s="27">
        <v>25</v>
      </c>
      <c r="B14" s="28">
        <v>6</v>
      </c>
      <c r="C14" s="11" t="s">
        <v>27</v>
      </c>
      <c r="D14" s="11">
        <v>268427</v>
      </c>
      <c r="E14" s="25" t="s">
        <v>28</v>
      </c>
      <c r="F14" s="12" t="s">
        <v>83</v>
      </c>
      <c r="G14" s="12">
        <f t="shared" si="0"/>
        <v>24</v>
      </c>
      <c r="H14" s="34">
        <v>250</v>
      </c>
      <c r="I14" s="20">
        <v>4000</v>
      </c>
      <c r="J14" s="20"/>
      <c r="K14" s="20">
        <v>4000</v>
      </c>
      <c r="L14" s="20">
        <v>1200</v>
      </c>
      <c r="M14" s="20">
        <v>6000</v>
      </c>
      <c r="N14" s="20"/>
      <c r="O14" s="20"/>
      <c r="P14" s="20"/>
      <c r="Q14" s="20">
        <v>500</v>
      </c>
      <c r="R14" s="20"/>
      <c r="S14" s="20"/>
      <c r="T14" s="20">
        <v>15000</v>
      </c>
      <c r="U14" s="20">
        <v>5928</v>
      </c>
      <c r="V14" s="20">
        <v>1000</v>
      </c>
      <c r="W14" s="20"/>
      <c r="X14" s="20">
        <v>3000</v>
      </c>
      <c r="Y14" s="20">
        <v>2500</v>
      </c>
      <c r="Z14" s="20">
        <v>5000</v>
      </c>
      <c r="AA14" s="20"/>
      <c r="AB14" s="20"/>
      <c r="AC14" s="20">
        <v>554</v>
      </c>
      <c r="AD14" s="20">
        <v>1300</v>
      </c>
      <c r="AE14" s="20">
        <v>11100</v>
      </c>
      <c r="AF14" s="20">
        <v>5300</v>
      </c>
      <c r="AG14" s="20"/>
      <c r="AH14" s="20"/>
      <c r="AI14" s="20">
        <v>8400</v>
      </c>
      <c r="AJ14" s="20"/>
      <c r="AK14" s="20"/>
      <c r="AL14" s="20"/>
      <c r="AM14" s="20">
        <v>3700</v>
      </c>
      <c r="AN14" s="20"/>
      <c r="AO14" s="20">
        <v>870</v>
      </c>
      <c r="AP14" s="20">
        <v>700</v>
      </c>
      <c r="AQ14" s="20">
        <v>37100</v>
      </c>
      <c r="AR14" s="20">
        <v>8700</v>
      </c>
      <c r="AS14" s="20">
        <v>300</v>
      </c>
      <c r="AT14" s="20"/>
      <c r="AU14" s="20">
        <v>37500</v>
      </c>
      <c r="AV14" s="20">
        <v>163902</v>
      </c>
    </row>
    <row r="15" spans="1:48" x14ac:dyDescent="0.25">
      <c r="A15" s="27">
        <v>26</v>
      </c>
      <c r="B15" s="28">
        <v>7</v>
      </c>
      <c r="C15" s="11" t="s">
        <v>29</v>
      </c>
      <c r="D15" s="11">
        <v>340186</v>
      </c>
      <c r="E15" s="25" t="s">
        <v>30</v>
      </c>
      <c r="F15" s="12" t="s">
        <v>89</v>
      </c>
      <c r="G15" s="12">
        <f t="shared" si="0"/>
        <v>6</v>
      </c>
      <c r="H15" s="35">
        <v>2000</v>
      </c>
      <c r="I15" s="21">
        <v>150</v>
      </c>
      <c r="J15" s="21"/>
      <c r="K15" s="21"/>
      <c r="L15" s="21"/>
      <c r="M15" s="21"/>
      <c r="N15" s="21"/>
      <c r="O15" s="21"/>
      <c r="P15" s="21"/>
      <c r="Q15" s="21">
        <v>100</v>
      </c>
      <c r="R15" s="21"/>
      <c r="S15" s="21"/>
      <c r="T15" s="21"/>
      <c r="U15" s="21">
        <v>1560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140</v>
      </c>
      <c r="AG15" s="21"/>
      <c r="AH15" s="21"/>
      <c r="AI15" s="21"/>
      <c r="AJ15" s="21"/>
      <c r="AK15" s="21"/>
      <c r="AL15" s="21"/>
      <c r="AM15" s="21"/>
      <c r="AN15" s="21"/>
      <c r="AO15" s="21"/>
      <c r="AP15" s="21">
        <v>150</v>
      </c>
      <c r="AQ15" s="21"/>
      <c r="AR15" s="21"/>
      <c r="AS15" s="21"/>
      <c r="AT15" s="21"/>
      <c r="AU15" s="21"/>
      <c r="AV15" s="21">
        <v>4100</v>
      </c>
    </row>
    <row r="16" spans="1:48" x14ac:dyDescent="0.25">
      <c r="A16" s="27">
        <v>27</v>
      </c>
      <c r="B16" s="28">
        <v>8</v>
      </c>
      <c r="C16" s="11" t="s">
        <v>31</v>
      </c>
      <c r="D16" s="11">
        <v>340186</v>
      </c>
      <c r="E16" s="25" t="s">
        <v>32</v>
      </c>
      <c r="F16" s="12" t="s">
        <v>90</v>
      </c>
      <c r="G16" s="12">
        <f t="shared" si="0"/>
        <v>5</v>
      </c>
      <c r="H16" s="34">
        <v>180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>
        <v>800</v>
      </c>
      <c r="Z16" s="20">
        <v>1300</v>
      </c>
      <c r="AA16" s="20"/>
      <c r="AB16" s="20"/>
      <c r="AC16" s="20">
        <v>200</v>
      </c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>
        <v>700</v>
      </c>
      <c r="AR16" s="20"/>
      <c r="AS16" s="20"/>
      <c r="AT16" s="20"/>
      <c r="AU16" s="20"/>
      <c r="AV16" s="20">
        <v>3180</v>
      </c>
    </row>
    <row r="17" spans="1:48" x14ac:dyDescent="0.25">
      <c r="A17" s="27">
        <v>28</v>
      </c>
      <c r="B17" s="28">
        <v>9</v>
      </c>
      <c r="C17" s="11" t="s">
        <v>33</v>
      </c>
      <c r="D17" s="11">
        <v>340186</v>
      </c>
      <c r="E17" s="25" t="s">
        <v>34</v>
      </c>
      <c r="F17" s="12" t="s">
        <v>91</v>
      </c>
      <c r="G17" s="12">
        <f t="shared" si="0"/>
        <v>22</v>
      </c>
      <c r="H17" s="35">
        <v>500</v>
      </c>
      <c r="I17" s="21">
        <v>1000</v>
      </c>
      <c r="J17" s="21"/>
      <c r="K17" s="21">
        <v>1000</v>
      </c>
      <c r="L17" s="21">
        <v>1000</v>
      </c>
      <c r="M17" s="21">
        <v>950</v>
      </c>
      <c r="N17" s="21"/>
      <c r="O17" s="21"/>
      <c r="P17" s="21"/>
      <c r="Q17" s="21">
        <v>800</v>
      </c>
      <c r="R17" s="21"/>
      <c r="S17" s="21"/>
      <c r="T17" s="21">
        <v>375</v>
      </c>
      <c r="U17" s="21">
        <v>1404</v>
      </c>
      <c r="V17" s="21">
        <v>600</v>
      </c>
      <c r="W17" s="21"/>
      <c r="X17" s="21"/>
      <c r="Y17" s="21"/>
      <c r="Z17" s="21">
        <v>650</v>
      </c>
      <c r="AA17" s="21"/>
      <c r="AB17" s="21"/>
      <c r="AC17" s="21">
        <v>743</v>
      </c>
      <c r="AD17" s="21">
        <v>530</v>
      </c>
      <c r="AE17" s="21">
        <v>320</v>
      </c>
      <c r="AF17" s="21">
        <v>600</v>
      </c>
      <c r="AG17" s="21"/>
      <c r="AH17" s="21"/>
      <c r="AI17" s="21">
        <v>300</v>
      </c>
      <c r="AJ17" s="21"/>
      <c r="AK17" s="21">
        <v>1250</v>
      </c>
      <c r="AL17" s="21"/>
      <c r="AM17" s="21">
        <v>300</v>
      </c>
      <c r="AN17" s="21"/>
      <c r="AO17" s="21">
        <v>150</v>
      </c>
      <c r="AP17" s="21">
        <v>400</v>
      </c>
      <c r="AQ17" s="21">
        <v>500</v>
      </c>
      <c r="AR17" s="21">
        <v>1000</v>
      </c>
      <c r="AS17" s="21"/>
      <c r="AT17" s="21"/>
      <c r="AU17" s="21">
        <v>750</v>
      </c>
      <c r="AV17" s="21">
        <v>15122</v>
      </c>
    </row>
    <row r="18" spans="1:48" x14ac:dyDescent="0.25">
      <c r="A18" s="27">
        <v>30</v>
      </c>
      <c r="B18" s="28">
        <v>10</v>
      </c>
      <c r="C18" s="11" t="s">
        <v>35</v>
      </c>
      <c r="D18" s="11">
        <v>443545</v>
      </c>
      <c r="E18" s="25" t="s">
        <v>36</v>
      </c>
      <c r="F18" s="12" t="s">
        <v>93</v>
      </c>
      <c r="G18" s="12">
        <f t="shared" si="0"/>
        <v>10</v>
      </c>
      <c r="H18" s="35"/>
      <c r="I18" s="21">
        <v>1000</v>
      </c>
      <c r="J18" s="21"/>
      <c r="K18" s="21">
        <v>800</v>
      </c>
      <c r="L18" s="21">
        <v>200</v>
      </c>
      <c r="M18" s="21"/>
      <c r="N18" s="21"/>
      <c r="O18" s="21"/>
      <c r="P18" s="21"/>
      <c r="Q18" s="21">
        <v>600</v>
      </c>
      <c r="R18" s="21"/>
      <c r="S18" s="21"/>
      <c r="T18" s="21"/>
      <c r="U18" s="21">
        <v>468</v>
      </c>
      <c r="V18" s="21"/>
      <c r="W18" s="21"/>
      <c r="X18" s="21"/>
      <c r="Y18" s="21">
        <v>250</v>
      </c>
      <c r="Z18" s="21">
        <v>65</v>
      </c>
      <c r="AA18" s="21"/>
      <c r="AB18" s="21"/>
      <c r="AC18" s="21"/>
      <c r="AD18" s="21"/>
      <c r="AE18" s="21"/>
      <c r="AF18" s="21">
        <v>60</v>
      </c>
      <c r="AG18" s="21"/>
      <c r="AH18" s="21"/>
      <c r="AI18" s="21"/>
      <c r="AJ18" s="21"/>
      <c r="AK18" s="21"/>
      <c r="AL18" s="21"/>
      <c r="AM18" s="21"/>
      <c r="AN18" s="21"/>
      <c r="AO18" s="21"/>
      <c r="AP18" s="21">
        <v>300</v>
      </c>
      <c r="AQ18" s="21"/>
      <c r="AR18" s="21"/>
      <c r="AS18" s="21"/>
      <c r="AT18" s="21"/>
      <c r="AU18" s="21">
        <v>200</v>
      </c>
      <c r="AV18" s="21">
        <v>3943</v>
      </c>
    </row>
    <row r="19" spans="1:48" x14ac:dyDescent="0.25">
      <c r="A19" s="27">
        <v>34</v>
      </c>
      <c r="B19" s="28">
        <v>11</v>
      </c>
      <c r="C19" s="11" t="s">
        <v>37</v>
      </c>
      <c r="D19" s="11">
        <v>340202</v>
      </c>
      <c r="E19" s="25" t="s">
        <v>207</v>
      </c>
      <c r="F19" s="12" t="s">
        <v>208</v>
      </c>
      <c r="G19" s="12">
        <f t="shared" ref="G19:G25" si="1">COUNTIF(H19:AU19,"&gt;"&amp;0)</f>
        <v>12</v>
      </c>
      <c r="H19" s="35"/>
      <c r="I19" s="21">
        <v>30</v>
      </c>
      <c r="J19" s="21"/>
      <c r="K19" s="21"/>
      <c r="L19" s="21"/>
      <c r="M19" s="21"/>
      <c r="N19" s="21"/>
      <c r="O19" s="21"/>
      <c r="P19" s="21"/>
      <c r="Q19" s="21">
        <v>50</v>
      </c>
      <c r="R19" s="21"/>
      <c r="S19" s="21"/>
      <c r="T19" s="21">
        <v>320</v>
      </c>
      <c r="U19" s="21">
        <v>780</v>
      </c>
      <c r="V19" s="21"/>
      <c r="W19" s="21"/>
      <c r="X19" s="21"/>
      <c r="Y19" s="21"/>
      <c r="Z19" s="21">
        <v>200</v>
      </c>
      <c r="AA19" s="21"/>
      <c r="AB19" s="21"/>
      <c r="AC19" s="21">
        <v>56</v>
      </c>
      <c r="AD19" s="21">
        <v>420</v>
      </c>
      <c r="AE19" s="21"/>
      <c r="AF19" s="21">
        <v>24</v>
      </c>
      <c r="AG19" s="21"/>
      <c r="AH19" s="21"/>
      <c r="AI19" s="21">
        <v>60</v>
      </c>
      <c r="AJ19" s="21"/>
      <c r="AK19" s="21"/>
      <c r="AL19" s="21"/>
      <c r="AM19" s="21"/>
      <c r="AN19" s="21"/>
      <c r="AO19" s="21">
        <v>70</v>
      </c>
      <c r="AP19" s="21"/>
      <c r="AQ19" s="21">
        <v>50</v>
      </c>
      <c r="AR19" s="21"/>
      <c r="AS19" s="21"/>
      <c r="AT19" s="21"/>
      <c r="AU19" s="21">
        <v>65</v>
      </c>
      <c r="AV19" s="21">
        <v>2125</v>
      </c>
    </row>
    <row r="20" spans="1:48" x14ac:dyDescent="0.25">
      <c r="A20" s="27">
        <v>40</v>
      </c>
      <c r="B20" s="28">
        <v>12</v>
      </c>
      <c r="C20" s="11" t="s">
        <v>38</v>
      </c>
      <c r="D20" s="11">
        <v>268450</v>
      </c>
      <c r="E20" s="25" t="s">
        <v>39</v>
      </c>
      <c r="F20" s="12" t="s">
        <v>84</v>
      </c>
      <c r="G20" s="12">
        <f t="shared" si="1"/>
        <v>3</v>
      </c>
      <c r="H20" s="35">
        <v>200</v>
      </c>
      <c r="I20" s="21">
        <v>300</v>
      </c>
      <c r="J20" s="21"/>
      <c r="K20" s="21"/>
      <c r="L20" s="21"/>
      <c r="M20" s="21"/>
      <c r="N20" s="21"/>
      <c r="O20" s="21"/>
      <c r="P20" s="21"/>
      <c r="Q20" s="21">
        <v>300</v>
      </c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>
        <v>800</v>
      </c>
    </row>
    <row r="21" spans="1:48" x14ac:dyDescent="0.25">
      <c r="A21" s="27">
        <v>42</v>
      </c>
      <c r="B21" s="28">
        <v>13</v>
      </c>
      <c r="C21" s="11" t="s">
        <v>40</v>
      </c>
      <c r="D21" s="11">
        <v>323260</v>
      </c>
      <c r="E21" s="25" t="s">
        <v>41</v>
      </c>
      <c r="F21" s="12" t="s">
        <v>88</v>
      </c>
      <c r="G21" s="12">
        <f t="shared" si="1"/>
        <v>2</v>
      </c>
      <c r="H21" s="3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>
        <v>2500</v>
      </c>
      <c r="AN21" s="21"/>
      <c r="AO21" s="21"/>
      <c r="AP21" s="21">
        <v>600</v>
      </c>
      <c r="AQ21" s="21"/>
      <c r="AR21" s="21"/>
      <c r="AS21" s="21"/>
      <c r="AT21" s="21"/>
      <c r="AU21" s="21"/>
      <c r="AV21" s="21">
        <v>3100</v>
      </c>
    </row>
    <row r="22" spans="1:48" x14ac:dyDescent="0.25">
      <c r="A22" s="27">
        <v>51</v>
      </c>
      <c r="B22" s="28">
        <v>14</v>
      </c>
      <c r="C22" s="11" t="s">
        <v>42</v>
      </c>
      <c r="D22" s="11">
        <v>305293</v>
      </c>
      <c r="E22" s="25" t="s">
        <v>43</v>
      </c>
      <c r="F22" s="12" t="s">
        <v>89</v>
      </c>
      <c r="G22" s="12">
        <f t="shared" si="1"/>
        <v>22</v>
      </c>
      <c r="H22" s="34">
        <v>50</v>
      </c>
      <c r="I22" s="20">
        <v>100</v>
      </c>
      <c r="J22" s="20"/>
      <c r="K22" s="20">
        <v>150</v>
      </c>
      <c r="L22" s="20">
        <v>200</v>
      </c>
      <c r="M22" s="20">
        <v>110</v>
      </c>
      <c r="N22" s="20"/>
      <c r="O22" s="20"/>
      <c r="P22" s="20"/>
      <c r="Q22" s="20">
        <v>100</v>
      </c>
      <c r="R22" s="20"/>
      <c r="S22" s="20"/>
      <c r="T22" s="20">
        <v>150</v>
      </c>
      <c r="U22" s="20">
        <v>94</v>
      </c>
      <c r="V22" s="20"/>
      <c r="W22" s="20"/>
      <c r="X22" s="20">
        <v>60</v>
      </c>
      <c r="Y22" s="20">
        <v>60</v>
      </c>
      <c r="Z22" s="20">
        <v>300</v>
      </c>
      <c r="AA22" s="20"/>
      <c r="AB22" s="20"/>
      <c r="AC22" s="20">
        <v>25</v>
      </c>
      <c r="AD22" s="20">
        <v>40</v>
      </c>
      <c r="AE22" s="20">
        <v>50</v>
      </c>
      <c r="AF22" s="20">
        <v>30</v>
      </c>
      <c r="AG22" s="20"/>
      <c r="AH22" s="20"/>
      <c r="AI22" s="20">
        <v>30</v>
      </c>
      <c r="AJ22" s="20"/>
      <c r="AK22" s="20">
        <v>160</v>
      </c>
      <c r="AL22" s="20"/>
      <c r="AM22" s="20"/>
      <c r="AN22" s="20"/>
      <c r="AO22" s="20">
        <v>60</v>
      </c>
      <c r="AP22" s="20">
        <v>150</v>
      </c>
      <c r="AQ22" s="20">
        <v>160</v>
      </c>
      <c r="AR22" s="20">
        <v>100</v>
      </c>
      <c r="AS22" s="20"/>
      <c r="AT22" s="20"/>
      <c r="AU22" s="20">
        <v>60</v>
      </c>
      <c r="AV22" s="20">
        <v>2239</v>
      </c>
    </row>
    <row r="23" spans="1:48" x14ac:dyDescent="0.25">
      <c r="A23" s="27">
        <v>52</v>
      </c>
      <c r="B23" s="28">
        <v>15</v>
      </c>
      <c r="C23" s="11" t="s">
        <v>44</v>
      </c>
      <c r="D23" s="11">
        <v>321804</v>
      </c>
      <c r="E23" s="25" t="s">
        <v>45</v>
      </c>
      <c r="F23" s="12" t="s">
        <v>84</v>
      </c>
      <c r="G23" s="12">
        <f t="shared" si="1"/>
        <v>10</v>
      </c>
      <c r="H23" s="35">
        <v>200</v>
      </c>
      <c r="I23" s="21"/>
      <c r="J23" s="21"/>
      <c r="K23" s="21">
        <v>150</v>
      </c>
      <c r="L23" s="21"/>
      <c r="M23" s="21"/>
      <c r="N23" s="21"/>
      <c r="O23" s="21"/>
      <c r="P23" s="21"/>
      <c r="Q23" s="21">
        <v>200</v>
      </c>
      <c r="R23" s="21"/>
      <c r="S23" s="21"/>
      <c r="T23" s="21"/>
      <c r="U23" s="21">
        <v>78</v>
      </c>
      <c r="V23" s="21"/>
      <c r="W23" s="21"/>
      <c r="X23" s="21"/>
      <c r="Y23" s="21">
        <v>80</v>
      </c>
      <c r="Z23" s="21">
        <v>100</v>
      </c>
      <c r="AA23" s="21"/>
      <c r="AB23" s="21"/>
      <c r="AC23" s="21"/>
      <c r="AD23" s="21">
        <v>50</v>
      </c>
      <c r="AE23" s="21"/>
      <c r="AF23" s="21"/>
      <c r="AG23" s="21"/>
      <c r="AH23" s="21"/>
      <c r="AI23" s="21"/>
      <c r="AJ23" s="21"/>
      <c r="AK23" s="21">
        <v>160</v>
      </c>
      <c r="AL23" s="21"/>
      <c r="AM23" s="21"/>
      <c r="AN23" s="21"/>
      <c r="AO23" s="21"/>
      <c r="AP23" s="21">
        <v>100</v>
      </c>
      <c r="AQ23" s="21"/>
      <c r="AR23" s="21">
        <v>50</v>
      </c>
      <c r="AS23" s="21"/>
      <c r="AT23" s="21"/>
      <c r="AU23" s="21"/>
      <c r="AV23" s="21">
        <v>1168</v>
      </c>
    </row>
    <row r="24" spans="1:48" x14ac:dyDescent="0.25">
      <c r="A24" s="27">
        <v>53</v>
      </c>
      <c r="B24" s="28">
        <v>16</v>
      </c>
      <c r="C24" s="11" t="s">
        <v>46</v>
      </c>
      <c r="D24" s="11">
        <v>270437</v>
      </c>
      <c r="E24" s="25" t="s">
        <v>47</v>
      </c>
      <c r="F24" s="12" t="s">
        <v>84</v>
      </c>
      <c r="G24" s="12">
        <f t="shared" si="1"/>
        <v>4</v>
      </c>
      <c r="H24" s="34"/>
      <c r="I24" s="20">
        <v>400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>
        <v>780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>
        <v>110</v>
      </c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>
        <v>30</v>
      </c>
      <c r="AR24" s="20"/>
      <c r="AS24" s="20"/>
      <c r="AT24" s="20"/>
      <c r="AU24" s="20"/>
      <c r="AV24" s="20">
        <v>1320</v>
      </c>
    </row>
    <row r="25" spans="1:48" x14ac:dyDescent="0.25">
      <c r="A25" s="27">
        <v>60</v>
      </c>
      <c r="B25" s="28">
        <v>17</v>
      </c>
      <c r="C25" s="11" t="s">
        <v>48</v>
      </c>
      <c r="D25" s="11">
        <v>342178</v>
      </c>
      <c r="E25" s="25" t="s">
        <v>49</v>
      </c>
      <c r="F25" s="12" t="s">
        <v>88</v>
      </c>
      <c r="G25" s="12">
        <f t="shared" si="1"/>
        <v>23</v>
      </c>
      <c r="H25" s="35">
        <v>500</v>
      </c>
      <c r="I25" s="21">
        <v>600</v>
      </c>
      <c r="J25" s="21"/>
      <c r="K25" s="21">
        <v>1000</v>
      </c>
      <c r="L25" s="21">
        <v>500</v>
      </c>
      <c r="M25" s="21">
        <v>600</v>
      </c>
      <c r="N25" s="21"/>
      <c r="O25" s="21"/>
      <c r="P25" s="21"/>
      <c r="Q25" s="21">
        <v>500</v>
      </c>
      <c r="R25" s="21"/>
      <c r="S25" s="21"/>
      <c r="T25" s="21">
        <v>1300</v>
      </c>
      <c r="U25" s="21">
        <v>1404</v>
      </c>
      <c r="V25" s="21">
        <v>600</v>
      </c>
      <c r="W25" s="21"/>
      <c r="X25" s="21"/>
      <c r="Y25" s="21">
        <v>1150</v>
      </c>
      <c r="Z25" s="21">
        <v>600</v>
      </c>
      <c r="AA25" s="21"/>
      <c r="AB25" s="21"/>
      <c r="AC25" s="21">
        <v>447</v>
      </c>
      <c r="AD25" s="21">
        <v>750</v>
      </c>
      <c r="AE25" s="21">
        <v>4050</v>
      </c>
      <c r="AF25" s="21">
        <v>400</v>
      </c>
      <c r="AG25" s="21"/>
      <c r="AH25" s="21"/>
      <c r="AI25" s="21">
        <v>1200</v>
      </c>
      <c r="AJ25" s="21"/>
      <c r="AK25" s="21">
        <v>180</v>
      </c>
      <c r="AL25" s="21"/>
      <c r="AM25" s="21">
        <v>350</v>
      </c>
      <c r="AN25" s="21"/>
      <c r="AO25" s="21">
        <v>150</v>
      </c>
      <c r="AP25" s="21">
        <v>600</v>
      </c>
      <c r="AQ25" s="21">
        <v>2800</v>
      </c>
      <c r="AR25" s="21">
        <v>1200</v>
      </c>
      <c r="AS25" s="21"/>
      <c r="AT25" s="21"/>
      <c r="AU25" s="21">
        <v>660</v>
      </c>
      <c r="AV25" s="21">
        <v>21541</v>
      </c>
    </row>
    <row r="26" spans="1:48" x14ac:dyDescent="0.25">
      <c r="A26" s="27">
        <v>64</v>
      </c>
      <c r="B26" s="28">
        <v>18</v>
      </c>
      <c r="C26" s="11" t="s">
        <v>50</v>
      </c>
      <c r="D26" s="11">
        <v>268177</v>
      </c>
      <c r="E26" s="25" t="s">
        <v>51</v>
      </c>
      <c r="F26" s="12" t="s">
        <v>83</v>
      </c>
      <c r="G26" s="12">
        <f t="shared" ref="G26:G37" si="2">COUNTIF(H26:AU26,"&gt;"&amp;0)</f>
        <v>6</v>
      </c>
      <c r="H26" s="35"/>
      <c r="I26" s="21"/>
      <c r="J26" s="21"/>
      <c r="K26" s="21"/>
      <c r="L26" s="21"/>
      <c r="M26" s="21"/>
      <c r="N26" s="21"/>
      <c r="O26" s="21"/>
      <c r="P26" s="21"/>
      <c r="Q26" s="21">
        <v>10000</v>
      </c>
      <c r="R26" s="21"/>
      <c r="S26" s="21"/>
      <c r="T26" s="21"/>
      <c r="U26" s="21">
        <v>156</v>
      </c>
      <c r="V26" s="21"/>
      <c r="W26" s="21"/>
      <c r="X26" s="21"/>
      <c r="Y26" s="21"/>
      <c r="Z26" s="21">
        <v>520</v>
      </c>
      <c r="AA26" s="21"/>
      <c r="AB26" s="21"/>
      <c r="AC26" s="21">
        <v>242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>
        <v>5000</v>
      </c>
      <c r="AQ26" s="21"/>
      <c r="AR26" s="21">
        <v>13000</v>
      </c>
      <c r="AS26" s="21"/>
      <c r="AT26" s="21"/>
      <c r="AU26" s="21"/>
      <c r="AV26" s="21">
        <v>28918</v>
      </c>
    </row>
    <row r="27" spans="1:48" x14ac:dyDescent="0.25">
      <c r="A27" s="27">
        <v>68</v>
      </c>
      <c r="B27" s="28">
        <v>19</v>
      </c>
      <c r="C27" s="11" t="s">
        <v>52</v>
      </c>
      <c r="D27" s="11">
        <v>383786</v>
      </c>
      <c r="E27" s="25" t="s">
        <v>53</v>
      </c>
      <c r="F27" s="12" t="s">
        <v>93</v>
      </c>
      <c r="G27" s="12">
        <f t="shared" si="2"/>
        <v>8</v>
      </c>
      <c r="H27" s="35">
        <v>24</v>
      </c>
      <c r="I27" s="21">
        <v>40</v>
      </c>
      <c r="J27" s="21"/>
      <c r="K27" s="21"/>
      <c r="L27" s="21"/>
      <c r="M27" s="21"/>
      <c r="N27" s="21"/>
      <c r="O27" s="21"/>
      <c r="P27" s="21"/>
      <c r="Q27" s="21">
        <v>100</v>
      </c>
      <c r="R27" s="21"/>
      <c r="S27" s="21"/>
      <c r="T27" s="21">
        <v>100</v>
      </c>
      <c r="U27" s="21">
        <v>156</v>
      </c>
      <c r="V27" s="21"/>
      <c r="W27" s="21"/>
      <c r="X27" s="21"/>
      <c r="Y27" s="21">
        <v>30</v>
      </c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>
        <v>160</v>
      </c>
      <c r="AL27" s="21"/>
      <c r="AM27" s="21"/>
      <c r="AN27" s="21"/>
      <c r="AO27" s="21"/>
      <c r="AP27" s="21"/>
      <c r="AQ27" s="21"/>
      <c r="AR27" s="21">
        <v>50</v>
      </c>
      <c r="AS27" s="21"/>
      <c r="AT27" s="21"/>
      <c r="AU27" s="21"/>
      <c r="AV27" s="21">
        <v>660</v>
      </c>
    </row>
    <row r="28" spans="1:48" x14ac:dyDescent="0.25">
      <c r="A28" s="27">
        <v>69</v>
      </c>
      <c r="B28" s="28">
        <v>20</v>
      </c>
      <c r="C28" s="11" t="s">
        <v>54</v>
      </c>
      <c r="D28" s="11">
        <v>383786</v>
      </c>
      <c r="E28" s="25" t="s">
        <v>55</v>
      </c>
      <c r="F28" s="12" t="s">
        <v>88</v>
      </c>
      <c r="G28" s="12">
        <f t="shared" si="2"/>
        <v>17</v>
      </c>
      <c r="H28" s="34">
        <v>80</v>
      </c>
      <c r="I28" s="20">
        <v>100</v>
      </c>
      <c r="J28" s="20"/>
      <c r="K28" s="20"/>
      <c r="L28" s="20">
        <v>200</v>
      </c>
      <c r="M28" s="20">
        <v>100</v>
      </c>
      <c r="N28" s="20"/>
      <c r="O28" s="20"/>
      <c r="P28" s="20"/>
      <c r="Q28" s="20">
        <v>100</v>
      </c>
      <c r="R28" s="20"/>
      <c r="S28" s="20"/>
      <c r="T28" s="20">
        <v>180</v>
      </c>
      <c r="U28" s="20">
        <v>78</v>
      </c>
      <c r="V28" s="20">
        <v>10</v>
      </c>
      <c r="W28" s="20"/>
      <c r="X28" s="20"/>
      <c r="Y28" s="20">
        <v>25</v>
      </c>
      <c r="Z28" s="20">
        <v>150</v>
      </c>
      <c r="AA28" s="20"/>
      <c r="AB28" s="20"/>
      <c r="AC28" s="20">
        <v>24</v>
      </c>
      <c r="AD28" s="20">
        <v>30</v>
      </c>
      <c r="AE28" s="20"/>
      <c r="AF28" s="20">
        <v>25</v>
      </c>
      <c r="AG28" s="20"/>
      <c r="AH28" s="20"/>
      <c r="AI28" s="20">
        <v>50</v>
      </c>
      <c r="AJ28" s="20"/>
      <c r="AK28" s="20"/>
      <c r="AL28" s="20"/>
      <c r="AM28" s="20"/>
      <c r="AN28" s="20"/>
      <c r="AO28" s="20">
        <v>15</v>
      </c>
      <c r="AP28" s="20">
        <v>70</v>
      </c>
      <c r="AQ28" s="20"/>
      <c r="AR28" s="20"/>
      <c r="AS28" s="20"/>
      <c r="AT28" s="20"/>
      <c r="AU28" s="20">
        <v>75</v>
      </c>
      <c r="AV28" s="20">
        <v>1312</v>
      </c>
    </row>
    <row r="29" spans="1:48" x14ac:dyDescent="0.25">
      <c r="A29" s="27">
        <v>73</v>
      </c>
      <c r="B29" s="28">
        <v>21</v>
      </c>
      <c r="C29" s="11" t="s">
        <v>56</v>
      </c>
      <c r="D29" s="11">
        <v>270442</v>
      </c>
      <c r="E29" s="25" t="s">
        <v>57</v>
      </c>
      <c r="F29" s="12" t="s">
        <v>84</v>
      </c>
      <c r="G29" s="12">
        <f t="shared" si="2"/>
        <v>1</v>
      </c>
      <c r="H29" s="34"/>
      <c r="I29" s="20"/>
      <c r="J29" s="20"/>
      <c r="K29" s="20">
        <v>400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>
        <v>400</v>
      </c>
    </row>
    <row r="30" spans="1:48" x14ac:dyDescent="0.25">
      <c r="A30" s="27">
        <v>77</v>
      </c>
      <c r="B30" s="28">
        <v>22</v>
      </c>
      <c r="C30" s="11" t="s">
        <v>58</v>
      </c>
      <c r="D30" s="11">
        <v>272692</v>
      </c>
      <c r="E30" s="25" t="s">
        <v>59</v>
      </c>
      <c r="F30" s="12" t="s">
        <v>84</v>
      </c>
      <c r="G30" s="12">
        <f t="shared" si="2"/>
        <v>10</v>
      </c>
      <c r="H30" s="34"/>
      <c r="I30" s="20">
        <v>300</v>
      </c>
      <c r="J30" s="20"/>
      <c r="K30" s="20">
        <v>250</v>
      </c>
      <c r="L30" s="20"/>
      <c r="M30" s="20"/>
      <c r="N30" s="20"/>
      <c r="O30" s="20"/>
      <c r="P30" s="20"/>
      <c r="Q30" s="20"/>
      <c r="R30" s="20"/>
      <c r="S30" s="20"/>
      <c r="T30" s="20">
        <v>480</v>
      </c>
      <c r="U30" s="20">
        <v>312</v>
      </c>
      <c r="V30" s="20"/>
      <c r="W30" s="20"/>
      <c r="X30" s="20"/>
      <c r="Y30" s="20">
        <v>300</v>
      </c>
      <c r="Z30" s="20"/>
      <c r="AA30" s="20"/>
      <c r="AB30" s="20"/>
      <c r="AC30" s="20"/>
      <c r="AD30" s="20">
        <v>100</v>
      </c>
      <c r="AE30" s="20">
        <v>500</v>
      </c>
      <c r="AF30" s="20"/>
      <c r="AG30" s="20"/>
      <c r="AH30" s="20"/>
      <c r="AI30" s="20">
        <v>420</v>
      </c>
      <c r="AJ30" s="20"/>
      <c r="AK30" s="20"/>
      <c r="AL30" s="20"/>
      <c r="AM30" s="20"/>
      <c r="AN30" s="20"/>
      <c r="AO30" s="20"/>
      <c r="AP30" s="20"/>
      <c r="AQ30" s="20"/>
      <c r="AR30" s="20">
        <v>200</v>
      </c>
      <c r="AS30" s="20"/>
      <c r="AT30" s="20"/>
      <c r="AU30" s="20">
        <v>300</v>
      </c>
      <c r="AV30" s="20">
        <v>3162</v>
      </c>
    </row>
    <row r="31" spans="1:48" x14ac:dyDescent="0.25">
      <c r="A31" s="27">
        <v>81</v>
      </c>
      <c r="B31" s="28">
        <v>23</v>
      </c>
      <c r="C31" s="11" t="s">
        <v>60</v>
      </c>
      <c r="D31" s="11">
        <v>322081</v>
      </c>
      <c r="E31" s="25" t="s">
        <v>61</v>
      </c>
      <c r="F31" s="12" t="s">
        <v>85</v>
      </c>
      <c r="G31" s="12">
        <f t="shared" si="2"/>
        <v>12</v>
      </c>
      <c r="H31" s="34"/>
      <c r="I31" s="20"/>
      <c r="J31" s="20"/>
      <c r="K31" s="20"/>
      <c r="L31" s="20">
        <v>100</v>
      </c>
      <c r="M31" s="20">
        <v>120</v>
      </c>
      <c r="N31" s="20"/>
      <c r="O31" s="20"/>
      <c r="P31" s="20"/>
      <c r="Q31" s="20"/>
      <c r="R31" s="20"/>
      <c r="S31" s="20"/>
      <c r="T31" s="20">
        <v>255</v>
      </c>
      <c r="U31" s="20">
        <v>780</v>
      </c>
      <c r="V31" s="20"/>
      <c r="W31" s="20"/>
      <c r="X31" s="20"/>
      <c r="Y31" s="20">
        <v>400</v>
      </c>
      <c r="Z31" s="20">
        <v>480</v>
      </c>
      <c r="AA31" s="20"/>
      <c r="AB31" s="20"/>
      <c r="AC31" s="20"/>
      <c r="AD31" s="20">
        <v>410</v>
      </c>
      <c r="AE31" s="20"/>
      <c r="AF31" s="20">
        <v>100</v>
      </c>
      <c r="AG31" s="20"/>
      <c r="AH31" s="20"/>
      <c r="AI31" s="20">
        <v>50</v>
      </c>
      <c r="AJ31" s="20"/>
      <c r="AK31" s="20"/>
      <c r="AL31" s="20"/>
      <c r="AM31" s="20"/>
      <c r="AN31" s="20"/>
      <c r="AO31" s="20"/>
      <c r="AP31" s="20">
        <v>500</v>
      </c>
      <c r="AQ31" s="20"/>
      <c r="AR31" s="20"/>
      <c r="AS31" s="20">
        <v>800</v>
      </c>
      <c r="AT31" s="20"/>
      <c r="AU31" s="20">
        <v>20</v>
      </c>
      <c r="AV31" s="20">
        <v>4015</v>
      </c>
    </row>
    <row r="32" spans="1:48" x14ac:dyDescent="0.25">
      <c r="A32" s="27">
        <v>82</v>
      </c>
      <c r="B32" s="28">
        <v>24</v>
      </c>
      <c r="C32" s="11" t="s">
        <v>62</v>
      </c>
      <c r="D32" s="11">
        <v>322081</v>
      </c>
      <c r="E32" s="25" t="s">
        <v>63</v>
      </c>
      <c r="F32" s="12" t="s">
        <v>88</v>
      </c>
      <c r="G32" s="12">
        <f t="shared" si="2"/>
        <v>7</v>
      </c>
      <c r="H32" s="3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v>1248</v>
      </c>
      <c r="V32" s="21"/>
      <c r="W32" s="21"/>
      <c r="X32" s="21"/>
      <c r="Y32" s="21"/>
      <c r="Z32" s="21">
        <v>480</v>
      </c>
      <c r="AA32" s="21"/>
      <c r="AB32" s="21"/>
      <c r="AC32" s="21"/>
      <c r="AD32" s="21"/>
      <c r="AE32" s="21"/>
      <c r="AF32" s="21">
        <v>100</v>
      </c>
      <c r="AG32" s="21"/>
      <c r="AH32" s="21"/>
      <c r="AI32" s="21">
        <v>40</v>
      </c>
      <c r="AJ32" s="21"/>
      <c r="AK32" s="21"/>
      <c r="AL32" s="21"/>
      <c r="AM32" s="21"/>
      <c r="AN32" s="21"/>
      <c r="AO32" s="21"/>
      <c r="AP32" s="21"/>
      <c r="AQ32" s="21">
        <v>2200</v>
      </c>
      <c r="AR32" s="21">
        <v>300</v>
      </c>
      <c r="AS32" s="21"/>
      <c r="AT32" s="21"/>
      <c r="AU32" s="21">
        <v>300</v>
      </c>
      <c r="AV32" s="21">
        <v>4668</v>
      </c>
    </row>
    <row r="33" spans="1:48" x14ac:dyDescent="0.25">
      <c r="A33" s="27">
        <v>84</v>
      </c>
      <c r="B33" s="28">
        <v>25</v>
      </c>
      <c r="C33" s="11" t="s">
        <v>64</v>
      </c>
      <c r="D33" s="11">
        <v>292249</v>
      </c>
      <c r="E33" s="25" t="s">
        <v>65</v>
      </c>
      <c r="F33" s="12" t="s">
        <v>95</v>
      </c>
      <c r="G33" s="12">
        <f t="shared" si="2"/>
        <v>11</v>
      </c>
      <c r="H33" s="35">
        <v>30</v>
      </c>
      <c r="I33" s="21">
        <v>500</v>
      </c>
      <c r="J33" s="21"/>
      <c r="K33" s="21">
        <v>1000</v>
      </c>
      <c r="L33" s="21"/>
      <c r="M33" s="21"/>
      <c r="N33" s="21"/>
      <c r="O33" s="21"/>
      <c r="P33" s="21"/>
      <c r="Q33" s="21">
        <v>500</v>
      </c>
      <c r="R33" s="21"/>
      <c r="S33" s="21"/>
      <c r="T33" s="21">
        <v>210</v>
      </c>
      <c r="U33" s="21"/>
      <c r="V33" s="21">
        <v>200</v>
      </c>
      <c r="W33" s="21"/>
      <c r="X33" s="21"/>
      <c r="Y33" s="21"/>
      <c r="Z33" s="21"/>
      <c r="AA33" s="21"/>
      <c r="AB33" s="21"/>
      <c r="AC33" s="21">
        <v>200</v>
      </c>
      <c r="AD33" s="21"/>
      <c r="AE33" s="21"/>
      <c r="AF33" s="21"/>
      <c r="AG33" s="21"/>
      <c r="AH33" s="21"/>
      <c r="AI33" s="21"/>
      <c r="AJ33" s="21"/>
      <c r="AK33" s="21"/>
      <c r="AL33" s="21"/>
      <c r="AM33" s="21">
        <v>200</v>
      </c>
      <c r="AN33" s="21"/>
      <c r="AO33" s="21">
        <v>230</v>
      </c>
      <c r="AP33" s="21">
        <v>100</v>
      </c>
      <c r="AQ33" s="21"/>
      <c r="AR33" s="21"/>
      <c r="AS33" s="21"/>
      <c r="AT33" s="21"/>
      <c r="AU33" s="21">
        <v>800</v>
      </c>
      <c r="AV33" s="21">
        <v>3970</v>
      </c>
    </row>
    <row r="34" spans="1:48" ht="30" x14ac:dyDescent="0.25">
      <c r="A34" s="27">
        <v>86</v>
      </c>
      <c r="B34" s="28">
        <v>26</v>
      </c>
      <c r="C34" s="11" t="s">
        <v>66</v>
      </c>
      <c r="D34" s="11">
        <v>449030</v>
      </c>
      <c r="E34" s="25" t="s">
        <v>67</v>
      </c>
      <c r="F34" s="12" t="s">
        <v>96</v>
      </c>
      <c r="G34" s="12">
        <f t="shared" si="2"/>
        <v>14</v>
      </c>
      <c r="H34" s="35"/>
      <c r="I34" s="21"/>
      <c r="J34" s="21"/>
      <c r="K34" s="21">
        <v>100</v>
      </c>
      <c r="L34" s="21">
        <v>1500</v>
      </c>
      <c r="M34" s="21"/>
      <c r="N34" s="21"/>
      <c r="O34" s="21"/>
      <c r="P34" s="21"/>
      <c r="Q34" s="21">
        <v>200</v>
      </c>
      <c r="R34" s="21"/>
      <c r="S34" s="21"/>
      <c r="T34" s="21"/>
      <c r="U34" s="21">
        <v>234</v>
      </c>
      <c r="V34" s="21"/>
      <c r="W34" s="21"/>
      <c r="X34" s="21"/>
      <c r="Y34" s="21">
        <v>400</v>
      </c>
      <c r="Z34" s="21">
        <v>100</v>
      </c>
      <c r="AA34" s="21"/>
      <c r="AB34" s="21"/>
      <c r="AC34" s="21">
        <v>400</v>
      </c>
      <c r="AD34" s="21">
        <v>120</v>
      </c>
      <c r="AE34" s="21"/>
      <c r="AF34" s="21">
        <v>250</v>
      </c>
      <c r="AG34" s="21"/>
      <c r="AH34" s="21"/>
      <c r="AI34" s="21">
        <v>120</v>
      </c>
      <c r="AJ34" s="21"/>
      <c r="AK34" s="21">
        <v>460</v>
      </c>
      <c r="AL34" s="21"/>
      <c r="AM34" s="21">
        <v>250</v>
      </c>
      <c r="AN34" s="21"/>
      <c r="AO34" s="21"/>
      <c r="AP34" s="21"/>
      <c r="AQ34" s="21">
        <v>3100</v>
      </c>
      <c r="AR34" s="21">
        <v>200</v>
      </c>
      <c r="AS34" s="21"/>
      <c r="AT34" s="21"/>
      <c r="AU34" s="21"/>
      <c r="AV34" s="21">
        <v>7434</v>
      </c>
    </row>
    <row r="35" spans="1:48" x14ac:dyDescent="0.25">
      <c r="A35" s="27">
        <v>87</v>
      </c>
      <c r="B35" s="28">
        <v>27</v>
      </c>
      <c r="C35" s="11" t="s">
        <v>68</v>
      </c>
      <c r="D35" s="11">
        <v>374967</v>
      </c>
      <c r="E35" s="25" t="s">
        <v>69</v>
      </c>
      <c r="F35" s="12" t="s">
        <v>94</v>
      </c>
      <c r="G35" s="12">
        <f t="shared" si="2"/>
        <v>7</v>
      </c>
      <c r="H35" s="34"/>
      <c r="I35" s="20"/>
      <c r="J35" s="20"/>
      <c r="K35" s="20"/>
      <c r="L35" s="20">
        <v>2000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>
        <v>3450</v>
      </c>
      <c r="Z35" s="20">
        <v>6500</v>
      </c>
      <c r="AA35" s="20"/>
      <c r="AB35" s="20"/>
      <c r="AC35" s="20"/>
      <c r="AD35" s="20"/>
      <c r="AE35" s="20">
        <v>2912</v>
      </c>
      <c r="AF35" s="20"/>
      <c r="AG35" s="20"/>
      <c r="AH35" s="20"/>
      <c r="AI35" s="20">
        <v>10752</v>
      </c>
      <c r="AJ35" s="20"/>
      <c r="AK35" s="20"/>
      <c r="AL35" s="20"/>
      <c r="AM35" s="20">
        <v>480</v>
      </c>
      <c r="AN35" s="20"/>
      <c r="AO35" s="20">
        <v>8000</v>
      </c>
      <c r="AP35" s="20"/>
      <c r="AQ35" s="20"/>
      <c r="AR35" s="20"/>
      <c r="AS35" s="20"/>
      <c r="AT35" s="20"/>
      <c r="AU35" s="20"/>
      <c r="AV35" s="20">
        <v>34094</v>
      </c>
    </row>
    <row r="36" spans="1:48" x14ac:dyDescent="0.25">
      <c r="A36" s="27">
        <v>93</v>
      </c>
      <c r="B36" s="28">
        <v>28</v>
      </c>
      <c r="C36" s="11" t="s">
        <v>70</v>
      </c>
      <c r="D36" s="11">
        <v>394804</v>
      </c>
      <c r="E36" s="25" t="s">
        <v>71</v>
      </c>
      <c r="F36" s="12" t="s">
        <v>92</v>
      </c>
      <c r="G36" s="12">
        <f t="shared" si="2"/>
        <v>2</v>
      </c>
      <c r="H36" s="34">
        <v>1000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>
        <v>100</v>
      </c>
      <c r="AR36" s="20"/>
      <c r="AS36" s="20"/>
      <c r="AT36" s="20"/>
      <c r="AU36" s="20"/>
      <c r="AV36" s="20">
        <v>1100</v>
      </c>
    </row>
    <row r="37" spans="1:48" x14ac:dyDescent="0.25">
      <c r="A37" s="27">
        <v>94</v>
      </c>
      <c r="B37" s="28">
        <v>29</v>
      </c>
      <c r="C37" s="11" t="s">
        <v>72</v>
      </c>
      <c r="D37" s="11">
        <v>394804</v>
      </c>
      <c r="E37" s="25" t="s">
        <v>73</v>
      </c>
      <c r="F37" s="12" t="s">
        <v>97</v>
      </c>
      <c r="G37" s="12">
        <f t="shared" si="2"/>
        <v>16</v>
      </c>
      <c r="H37" s="35"/>
      <c r="I37" s="21">
        <v>1000</v>
      </c>
      <c r="J37" s="21"/>
      <c r="K37" s="21">
        <v>800</v>
      </c>
      <c r="L37" s="21"/>
      <c r="M37" s="21"/>
      <c r="N37" s="21"/>
      <c r="O37" s="21"/>
      <c r="P37" s="21"/>
      <c r="Q37" s="21">
        <v>1000</v>
      </c>
      <c r="R37" s="21"/>
      <c r="S37" s="21"/>
      <c r="T37" s="21">
        <v>360</v>
      </c>
      <c r="U37" s="21">
        <v>780</v>
      </c>
      <c r="V37" s="21"/>
      <c r="W37" s="21"/>
      <c r="X37" s="21">
        <v>60</v>
      </c>
      <c r="Y37" s="21">
        <v>1100</v>
      </c>
      <c r="Z37" s="21">
        <v>2500</v>
      </c>
      <c r="AA37" s="21"/>
      <c r="AB37" s="21"/>
      <c r="AC37" s="21">
        <v>1000</v>
      </c>
      <c r="AD37" s="21">
        <v>550</v>
      </c>
      <c r="AE37" s="21"/>
      <c r="AF37" s="21">
        <v>1500</v>
      </c>
      <c r="AG37" s="21"/>
      <c r="AH37" s="21"/>
      <c r="AI37" s="21"/>
      <c r="AJ37" s="21"/>
      <c r="AK37" s="21">
        <v>1530</v>
      </c>
      <c r="AL37" s="21"/>
      <c r="AM37" s="21"/>
      <c r="AN37" s="21"/>
      <c r="AO37" s="21">
        <v>240</v>
      </c>
      <c r="AP37" s="21">
        <v>600</v>
      </c>
      <c r="AQ37" s="21">
        <v>1500</v>
      </c>
      <c r="AR37" s="21">
        <v>1400</v>
      </c>
      <c r="AS37" s="21"/>
      <c r="AT37" s="21"/>
      <c r="AU37" s="21"/>
      <c r="AV37" s="21">
        <v>15920</v>
      </c>
    </row>
    <row r="38" spans="1:48" x14ac:dyDescent="0.25">
      <c r="A38" s="27">
        <v>97</v>
      </c>
      <c r="B38" s="28">
        <v>30</v>
      </c>
      <c r="C38" s="11" t="s">
        <v>74</v>
      </c>
      <c r="D38" s="11">
        <v>443435</v>
      </c>
      <c r="E38" s="25" t="s">
        <v>75</v>
      </c>
      <c r="F38" s="12" t="s">
        <v>92</v>
      </c>
      <c r="G38" s="12">
        <f t="shared" ref="G38:G41" si="3">COUNTIF(H38:AU38,"&gt;"&amp;0)</f>
        <v>13</v>
      </c>
      <c r="H38" s="34"/>
      <c r="I38" s="20">
        <v>100</v>
      </c>
      <c r="J38" s="20"/>
      <c r="K38" s="20"/>
      <c r="L38" s="20"/>
      <c r="M38" s="20">
        <v>12</v>
      </c>
      <c r="N38" s="20"/>
      <c r="O38" s="20"/>
      <c r="P38" s="20"/>
      <c r="Q38" s="20">
        <v>20</v>
      </c>
      <c r="R38" s="20"/>
      <c r="S38" s="20"/>
      <c r="T38" s="20">
        <v>60</v>
      </c>
      <c r="U38" s="20">
        <v>47</v>
      </c>
      <c r="V38" s="20"/>
      <c r="W38" s="20"/>
      <c r="X38" s="20"/>
      <c r="Y38" s="20">
        <v>80</v>
      </c>
      <c r="Z38" s="20"/>
      <c r="AA38" s="20"/>
      <c r="AB38" s="20"/>
      <c r="AC38" s="20"/>
      <c r="AD38" s="20">
        <v>40</v>
      </c>
      <c r="AE38" s="20">
        <v>42</v>
      </c>
      <c r="AF38" s="20"/>
      <c r="AG38" s="20"/>
      <c r="AH38" s="20"/>
      <c r="AI38" s="20">
        <v>30</v>
      </c>
      <c r="AJ38" s="20"/>
      <c r="AK38" s="20"/>
      <c r="AL38" s="20"/>
      <c r="AM38" s="20"/>
      <c r="AN38" s="20"/>
      <c r="AO38" s="20">
        <v>15</v>
      </c>
      <c r="AP38" s="20">
        <v>100</v>
      </c>
      <c r="AQ38" s="20"/>
      <c r="AR38" s="20">
        <v>100</v>
      </c>
      <c r="AS38" s="20"/>
      <c r="AT38" s="20"/>
      <c r="AU38" s="20">
        <v>60</v>
      </c>
      <c r="AV38" s="20">
        <v>706</v>
      </c>
    </row>
    <row r="39" spans="1:48" x14ac:dyDescent="0.25">
      <c r="A39" s="27">
        <v>104</v>
      </c>
      <c r="B39" s="28">
        <v>31</v>
      </c>
      <c r="C39" s="11" t="s">
        <v>76</v>
      </c>
      <c r="D39" s="11">
        <v>268542</v>
      </c>
      <c r="E39" s="25" t="s">
        <v>77</v>
      </c>
      <c r="F39" s="12" t="s">
        <v>84</v>
      </c>
      <c r="G39" s="12">
        <f t="shared" si="3"/>
        <v>12</v>
      </c>
      <c r="H39" s="35"/>
      <c r="I39" s="21">
        <v>200</v>
      </c>
      <c r="J39" s="21"/>
      <c r="K39" s="21">
        <v>300</v>
      </c>
      <c r="L39" s="21"/>
      <c r="M39" s="21">
        <v>70</v>
      </c>
      <c r="N39" s="21"/>
      <c r="O39" s="21"/>
      <c r="P39" s="21"/>
      <c r="Q39" s="21">
        <v>400</v>
      </c>
      <c r="R39" s="21"/>
      <c r="S39" s="21"/>
      <c r="T39" s="21"/>
      <c r="U39" s="21"/>
      <c r="V39" s="21">
        <v>120</v>
      </c>
      <c r="W39" s="21"/>
      <c r="X39" s="21"/>
      <c r="Y39" s="21"/>
      <c r="Z39" s="21"/>
      <c r="AA39" s="21"/>
      <c r="AB39" s="21"/>
      <c r="AC39" s="21"/>
      <c r="AD39" s="21">
        <v>100</v>
      </c>
      <c r="AE39" s="21"/>
      <c r="AF39" s="21"/>
      <c r="AG39" s="21"/>
      <c r="AH39" s="21"/>
      <c r="AI39" s="21">
        <v>100</v>
      </c>
      <c r="AJ39" s="21"/>
      <c r="AK39" s="21"/>
      <c r="AL39" s="21"/>
      <c r="AM39" s="21"/>
      <c r="AN39" s="21"/>
      <c r="AO39" s="21">
        <v>150</v>
      </c>
      <c r="AP39" s="21">
        <v>150</v>
      </c>
      <c r="AQ39" s="21">
        <v>600</v>
      </c>
      <c r="AR39" s="21">
        <v>300</v>
      </c>
      <c r="AS39" s="21"/>
      <c r="AT39" s="21"/>
      <c r="AU39" s="21">
        <v>385</v>
      </c>
      <c r="AV39" s="21">
        <v>2875</v>
      </c>
    </row>
    <row r="40" spans="1:48" x14ac:dyDescent="0.25">
      <c r="A40" s="27">
        <v>108</v>
      </c>
      <c r="B40" s="28">
        <v>32</v>
      </c>
      <c r="C40" s="11" t="s">
        <v>78</v>
      </c>
      <c r="D40" s="11">
        <v>273195</v>
      </c>
      <c r="E40" s="25" t="s">
        <v>79</v>
      </c>
      <c r="F40" s="12" t="s">
        <v>94</v>
      </c>
      <c r="G40" s="12">
        <f t="shared" si="3"/>
        <v>4</v>
      </c>
      <c r="H40" s="35"/>
      <c r="I40" s="21"/>
      <c r="J40" s="21"/>
      <c r="K40" s="21"/>
      <c r="L40" s="21"/>
      <c r="M40" s="21">
        <v>400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>
        <v>68</v>
      </c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>
        <v>1500</v>
      </c>
      <c r="AQ40" s="21"/>
      <c r="AR40" s="21">
        <v>1000</v>
      </c>
      <c r="AS40" s="21"/>
      <c r="AT40" s="21"/>
      <c r="AU40" s="21"/>
      <c r="AV40" s="21">
        <v>2968</v>
      </c>
    </row>
    <row r="41" spans="1:48" ht="30" x14ac:dyDescent="0.25">
      <c r="A41" s="27">
        <v>116</v>
      </c>
      <c r="B41" s="28">
        <v>33</v>
      </c>
      <c r="C41" s="12" t="s">
        <v>80</v>
      </c>
      <c r="D41" s="12">
        <v>353397</v>
      </c>
      <c r="E41" s="26" t="s">
        <v>81</v>
      </c>
      <c r="F41" s="27" t="s">
        <v>82</v>
      </c>
      <c r="G41" s="27">
        <f t="shared" si="3"/>
        <v>6</v>
      </c>
      <c r="H41" s="35"/>
      <c r="I41" s="21">
        <v>30</v>
      </c>
      <c r="J41" s="21"/>
      <c r="K41" s="21"/>
      <c r="L41" s="21"/>
      <c r="M41" s="21"/>
      <c r="N41" s="21"/>
      <c r="O41" s="21">
        <v>320</v>
      </c>
      <c r="P41" s="21">
        <v>300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>
        <v>800</v>
      </c>
      <c r="AK41" s="21"/>
      <c r="AL41" s="21"/>
      <c r="AM41" s="21"/>
      <c r="AN41" s="21"/>
      <c r="AO41" s="21"/>
      <c r="AP41" s="21"/>
      <c r="AQ41" s="21"/>
      <c r="AR41" s="21"/>
      <c r="AS41" s="21">
        <v>300</v>
      </c>
      <c r="AT41" s="21"/>
      <c r="AU41" s="21">
        <v>60</v>
      </c>
      <c r="AV41" s="21">
        <v>1810</v>
      </c>
    </row>
    <row r="42" spans="1:48" x14ac:dyDescent="0.25">
      <c r="A42" s="30"/>
      <c r="B42" s="30"/>
      <c r="C42" s="31"/>
      <c r="D42" s="32"/>
      <c r="E42" s="32"/>
      <c r="F42" s="33"/>
      <c r="G42" s="33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</row>
  </sheetData>
  <mergeCells count="10">
    <mergeCell ref="C3:E3"/>
    <mergeCell ref="C4:E4"/>
    <mergeCell ref="C5:E5"/>
    <mergeCell ref="C6:E6"/>
    <mergeCell ref="F1:G1"/>
    <mergeCell ref="F2:G2"/>
    <mergeCell ref="F3:G3"/>
    <mergeCell ref="F4:G4"/>
    <mergeCell ref="F5:G5"/>
    <mergeCell ref="F6:G6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C286BDDBC765428300B6AE4E4D8177" ma:contentTypeVersion="8" ma:contentTypeDescription="Crie um novo documento." ma:contentTypeScope="" ma:versionID="3992c8c743a08787bd81905460e5ce89">
  <xsd:schema xmlns:xsd="http://www.w3.org/2001/XMLSchema" xmlns:xs="http://www.w3.org/2001/XMLSchema" xmlns:p="http://schemas.microsoft.com/office/2006/metadata/properties" xmlns:ns2="f1000b01-9c78-46ff-aef6-89f4ff75dc3c" targetNamespace="http://schemas.microsoft.com/office/2006/metadata/properties" ma:root="true" ma:fieldsID="dd0d5c0d13b77b03e99a800f9aa4e2d9" ns2:_="">
    <xsd:import namespace="f1000b01-9c78-46ff-aef6-89f4ff75dc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00b01-9c78-46ff-aef6-89f4ff75d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B0C16D-6D49-4D10-B188-D70609F44BE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8682E39-C9BE-4F27-84B3-31EA95E56D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327F13-4056-4230-89C1-BF26994D20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00b01-9c78-46ff-aef6-89f4ff75dc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Antunes Ranieri</dc:creator>
  <cp:keywords/>
  <dc:description/>
  <cp:lastModifiedBy>Julio Antunes Ranieri</cp:lastModifiedBy>
  <cp:revision/>
  <dcterms:created xsi:type="dcterms:W3CDTF">2022-07-25T18:32:25Z</dcterms:created>
  <dcterms:modified xsi:type="dcterms:W3CDTF">2025-01-16T13:42:17Z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0x010100F5C286BDDBC765428300B6AE4E4D8177</vt:lpwstr>
  </property>
</Properties>
</file>